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94CE17A6-522B-4E72-AE52-28DC79C954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Z48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O49" i="4"/>
  <c r="O52" i="4" s="1"/>
  <c r="O54" i="4" s="1"/>
  <c r="O57" i="4" s="1"/>
  <c r="O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H49" i="4" s="1"/>
  <c r="H52" i="4" s="1"/>
  <c r="H54" i="4" s="1"/>
  <c r="H57" i="4" s="1"/>
  <c r="H60" i="4" s="1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D57" i="4" s="1"/>
  <c r="D60" i="4" s="1"/>
  <c r="C33" i="4"/>
  <c r="N49" i="5"/>
  <c r="N52" i="5" s="1"/>
  <c r="N54" i="5" s="1"/>
  <c r="N57" i="5" s="1"/>
  <c r="N60" i="5" s="1"/>
  <c r="AA48" i="5"/>
  <c r="Y48" i="5"/>
  <c r="X48" i="5"/>
  <c r="W48" i="5"/>
  <c r="V48" i="5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X33" i="5"/>
  <c r="W33" i="5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C33" i="5"/>
  <c r="I60" i="6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J52" i="7"/>
  <c r="J54" i="7" s="1"/>
  <c r="J57" i="7" s="1"/>
  <c r="J60" i="7" s="1"/>
  <c r="AA49" i="7"/>
  <c r="AA52" i="7" s="1"/>
  <c r="AA54" i="7" s="1"/>
  <c r="AA57" i="7" s="1"/>
  <c r="AA60" i="7" s="1"/>
  <c r="W49" i="7"/>
  <c r="W52" i="7" s="1"/>
  <c r="W54" i="7" s="1"/>
  <c r="W57" i="7" s="1"/>
  <c r="W60" i="7" s="1"/>
  <c r="J49" i="7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K49" i="7" s="1"/>
  <c r="K52" i="7" s="1"/>
  <c r="K54" i="7" s="1"/>
  <c r="K57" i="7" s="1"/>
  <c r="K60" i="7" s="1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V49" i="8"/>
  <c r="V52" i="8" s="1"/>
  <c r="V54" i="8" s="1"/>
  <c r="V57" i="8" s="1"/>
  <c r="V60" i="8" s="1"/>
  <c r="R49" i="8"/>
  <c r="R52" i="8" s="1"/>
  <c r="R54" i="8" s="1"/>
  <c r="R57" i="8" s="1"/>
  <c r="R60" i="8" s="1"/>
  <c r="AA48" i="8"/>
  <c r="AA49" i="8" s="1"/>
  <c r="AA52" i="8" s="1"/>
  <c r="AA54" i="8" s="1"/>
  <c r="AA57" i="8" s="1"/>
  <c r="AA60" i="8" s="1"/>
  <c r="Y48" i="8"/>
  <c r="X48" i="8"/>
  <c r="Z48" i="8" s="1"/>
  <c r="W48" i="8"/>
  <c r="V48" i="8"/>
  <c r="U48" i="8"/>
  <c r="T48" i="8"/>
  <c r="S48" i="8"/>
  <c r="R48" i="8"/>
  <c r="Q48" i="8"/>
  <c r="Q49" i="8" s="1"/>
  <c r="Q52" i="8" s="1"/>
  <c r="Q54" i="8" s="1"/>
  <c r="Q57" i="8" s="1"/>
  <c r="Q60" i="8" s="1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F49" i="8" s="1"/>
  <c r="F52" i="8" s="1"/>
  <c r="F54" i="8" s="1"/>
  <c r="F57" i="8" s="1"/>
  <c r="F60" i="8" s="1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V33" i="8"/>
  <c r="U33" i="8"/>
  <c r="U49" i="8" s="1"/>
  <c r="U52" i="8" s="1"/>
  <c r="U54" i="8" s="1"/>
  <c r="U57" i="8" s="1"/>
  <c r="U60" i="8" s="1"/>
  <c r="T33" i="8"/>
  <c r="S33" i="8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D57" i="8" s="1"/>
  <c r="D60" i="8" s="1"/>
  <c r="C33" i="8"/>
  <c r="Y52" i="9"/>
  <c r="Y54" i="9" s="1"/>
  <c r="Y57" i="9" s="1"/>
  <c r="Y60" i="9" s="1"/>
  <c r="Y49" i="9"/>
  <c r="X49" i="9"/>
  <c r="X52" i="9" s="1"/>
  <c r="Q49" i="9"/>
  <c r="Q52" i="9" s="1"/>
  <c r="Q54" i="9" s="1"/>
  <c r="Q57" i="9" s="1"/>
  <c r="Q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J49" i="9" s="1"/>
  <c r="J52" i="9" s="1"/>
  <c r="J54" i="9" s="1"/>
  <c r="J57" i="9" s="1"/>
  <c r="J60" i="9" s="1"/>
  <c r="I48" i="9"/>
  <c r="H48" i="9"/>
  <c r="G48" i="9"/>
  <c r="F48" i="9"/>
  <c r="E48" i="9"/>
  <c r="D48" i="9"/>
  <c r="C48" i="9"/>
  <c r="AA33" i="9"/>
  <c r="Y33" i="9"/>
  <c r="X33" i="9"/>
  <c r="Z33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Y49" i="10"/>
  <c r="Y52" i="10" s="1"/>
  <c r="Y54" i="10" s="1"/>
  <c r="Y57" i="10" s="1"/>
  <c r="Y60" i="10" s="1"/>
  <c r="I49" i="10"/>
  <c r="I52" i="10" s="1"/>
  <c r="I54" i="10" s="1"/>
  <c r="I57" i="10" s="1"/>
  <c r="I60" i="10" s="1"/>
  <c r="D49" i="10"/>
  <c r="D52" i="10" s="1"/>
  <c r="D54" i="10" s="1"/>
  <c r="D57" i="10" s="1"/>
  <c r="D60" i="10" s="1"/>
  <c r="AA48" i="10"/>
  <c r="Y48" i="10"/>
  <c r="X48" i="10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P49" i="10" s="1"/>
  <c r="P52" i="10" s="1"/>
  <c r="P54" i="10" s="1"/>
  <c r="P57" i="10" s="1"/>
  <c r="P60" i="10" s="1"/>
  <c r="O48" i="10"/>
  <c r="O49" i="10" s="1"/>
  <c r="O52" i="10" s="1"/>
  <c r="O54" i="10" s="1"/>
  <c r="O57" i="10" s="1"/>
  <c r="O60" i="10" s="1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C49" i="10" s="1"/>
  <c r="C52" i="10" s="1"/>
  <c r="C54" i="10" s="1"/>
  <c r="C57" i="10" s="1"/>
  <c r="C60" i="10" s="1"/>
  <c r="O49" i="11"/>
  <c r="O52" i="11" s="1"/>
  <c r="O54" i="11" s="1"/>
  <c r="O57" i="11" s="1"/>
  <c r="O60" i="11" s="1"/>
  <c r="K49" i="11"/>
  <c r="K52" i="11" s="1"/>
  <c r="K54" i="11" s="1"/>
  <c r="K57" i="11" s="1"/>
  <c r="K60" i="11" s="1"/>
  <c r="AA48" i="11"/>
  <c r="AA49" i="11" s="1"/>
  <c r="AA52" i="11" s="1"/>
  <c r="AA54" i="11" s="1"/>
  <c r="AA57" i="11" s="1"/>
  <c r="AA60" i="11" s="1"/>
  <c r="Y48" i="11"/>
  <c r="X48" i="1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Z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W49" i="12"/>
  <c r="W52" i="12" s="1"/>
  <c r="W54" i="12" s="1"/>
  <c r="W57" i="12" s="1"/>
  <c r="W60" i="12" s="1"/>
  <c r="V49" i="12"/>
  <c r="V52" i="12" s="1"/>
  <c r="V54" i="12" s="1"/>
  <c r="V57" i="12" s="1"/>
  <c r="V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M49" i="12" s="1"/>
  <c r="M52" i="12" s="1"/>
  <c r="M54" i="12" s="1"/>
  <c r="M57" i="12" s="1"/>
  <c r="M60" i="12" s="1"/>
  <c r="L48" i="12"/>
  <c r="K48" i="12"/>
  <c r="J48" i="12"/>
  <c r="I48" i="12"/>
  <c r="H48" i="12"/>
  <c r="G48" i="12"/>
  <c r="F48" i="12"/>
  <c r="E48" i="12"/>
  <c r="E49" i="12" s="1"/>
  <c r="E52" i="12" s="1"/>
  <c r="E54" i="12" s="1"/>
  <c r="E57" i="12" s="1"/>
  <c r="E60" i="12" s="1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D52" i="13"/>
  <c r="D54" i="13" s="1"/>
  <c r="D57" i="13" s="1"/>
  <c r="D60" i="13" s="1"/>
  <c r="V49" i="13"/>
  <c r="V52" i="13" s="1"/>
  <c r="V54" i="13" s="1"/>
  <c r="V57" i="13" s="1"/>
  <c r="V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C33" i="13"/>
  <c r="C49" i="13" s="1"/>
  <c r="C52" i="13" s="1"/>
  <c r="C54" i="13" s="1"/>
  <c r="C57" i="13" s="1"/>
  <c r="C60" i="13" s="1"/>
  <c r="K52" i="14"/>
  <c r="K54" i="14" s="1"/>
  <c r="K57" i="14" s="1"/>
  <c r="K60" i="14" s="1"/>
  <c r="C52" i="14"/>
  <c r="C54" i="14" s="1"/>
  <c r="C57" i="14" s="1"/>
  <c r="C60" i="14" s="1"/>
  <c r="C49" i="14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K49" i="14" s="1"/>
  <c r="J48" i="14"/>
  <c r="I48" i="14"/>
  <c r="H48" i="14"/>
  <c r="G48" i="14"/>
  <c r="F48" i="14"/>
  <c r="E48" i="14"/>
  <c r="E49" i="14" s="1"/>
  <c r="E52" i="14" s="1"/>
  <c r="E54" i="14" s="1"/>
  <c r="E57" i="14" s="1"/>
  <c r="E60" i="14" s="1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I57" i="15"/>
  <c r="I60" i="15" s="1"/>
  <c r="J52" i="15"/>
  <c r="J54" i="15" s="1"/>
  <c r="J57" i="15" s="1"/>
  <c r="J60" i="15" s="1"/>
  <c r="AA49" i="15"/>
  <c r="AA52" i="15" s="1"/>
  <c r="AA54" i="15" s="1"/>
  <c r="AA57" i="15" s="1"/>
  <c r="AA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L49" i="15" s="1"/>
  <c r="L52" i="15" s="1"/>
  <c r="L54" i="15" s="1"/>
  <c r="L57" i="15" s="1"/>
  <c r="L60" i="15" s="1"/>
  <c r="K48" i="15"/>
  <c r="K49" i="15" s="1"/>
  <c r="K52" i="15" s="1"/>
  <c r="K54" i="15" s="1"/>
  <c r="K57" i="15" s="1"/>
  <c r="K60" i="15" s="1"/>
  <c r="J48" i="15"/>
  <c r="J49" i="15" s="1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X33" i="15"/>
  <c r="W33" i="15"/>
  <c r="W49" i="15" s="1"/>
  <c r="W52" i="15" s="1"/>
  <c r="W54" i="15" s="1"/>
  <c r="W57" i="15" s="1"/>
  <c r="W60" i="15" s="1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C33" i="15"/>
  <c r="O57" i="16"/>
  <c r="O60" i="16" s="1"/>
  <c r="U52" i="16"/>
  <c r="U54" i="16" s="1"/>
  <c r="U57" i="16" s="1"/>
  <c r="U60" i="16" s="1"/>
  <c r="Q49" i="16"/>
  <c r="Q52" i="16" s="1"/>
  <c r="Q54" i="16" s="1"/>
  <c r="Q57" i="16" s="1"/>
  <c r="Q60" i="16" s="1"/>
  <c r="N49" i="16"/>
  <c r="N52" i="16" s="1"/>
  <c r="N54" i="16" s="1"/>
  <c r="N57" i="16" s="1"/>
  <c r="N60" i="16" s="1"/>
  <c r="AA48" i="16"/>
  <c r="Y48" i="16"/>
  <c r="Y49" i="16" s="1"/>
  <c r="Y52" i="16" s="1"/>
  <c r="Y54" i="16" s="1"/>
  <c r="Y57" i="16" s="1"/>
  <c r="Y60" i="16" s="1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AA48" i="17"/>
  <c r="Y48" i="17"/>
  <c r="X48" i="17"/>
  <c r="Z48" i="17" s="1"/>
  <c r="W48" i="17"/>
  <c r="V48" i="17"/>
  <c r="U48" i="17"/>
  <c r="T48" i="17"/>
  <c r="T49" i="17" s="1"/>
  <c r="T52" i="17" s="1"/>
  <c r="T54" i="17" s="1"/>
  <c r="T57" i="17" s="1"/>
  <c r="T60" i="17" s="1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M49" i="17" s="1"/>
  <c r="M52" i="17" s="1"/>
  <c r="M54" i="17" s="1"/>
  <c r="M57" i="17" s="1"/>
  <c r="M60" i="17" s="1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T49" i="18"/>
  <c r="T52" i="18" s="1"/>
  <c r="T54" i="18" s="1"/>
  <c r="T57" i="18" s="1"/>
  <c r="T60" i="18" s="1"/>
  <c r="P49" i="18"/>
  <c r="P52" i="18" s="1"/>
  <c r="P54" i="18" s="1"/>
  <c r="P57" i="18" s="1"/>
  <c r="P60" i="18" s="1"/>
  <c r="L49" i="18"/>
  <c r="L52" i="18" s="1"/>
  <c r="L54" i="18" s="1"/>
  <c r="L57" i="18" s="1"/>
  <c r="L60" i="18" s="1"/>
  <c r="AA48" i="18"/>
  <c r="Y48" i="18"/>
  <c r="X48" i="18"/>
  <c r="Z48" i="18" s="1"/>
  <c r="W48" i="18"/>
  <c r="V48" i="18"/>
  <c r="U48" i="18"/>
  <c r="T48" i="18"/>
  <c r="S48" i="18"/>
  <c r="S49" i="18" s="1"/>
  <c r="S52" i="18" s="1"/>
  <c r="S54" i="18" s="1"/>
  <c r="S57" i="18" s="1"/>
  <c r="S60" i="18" s="1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Z33" i="18"/>
  <c r="Y33" i="18"/>
  <c r="X33" i="18"/>
  <c r="W33" i="18"/>
  <c r="V33" i="18"/>
  <c r="V49" i="18" s="1"/>
  <c r="V52" i="18" s="1"/>
  <c r="V54" i="18" s="1"/>
  <c r="V57" i="18" s="1"/>
  <c r="V60" i="18" s="1"/>
  <c r="U33" i="18"/>
  <c r="T33" i="18"/>
  <c r="S33" i="18"/>
  <c r="R33" i="18"/>
  <c r="R49" i="18" s="1"/>
  <c r="R52" i="18" s="1"/>
  <c r="R54" i="18" s="1"/>
  <c r="R57" i="18" s="1"/>
  <c r="R60" i="18" s="1"/>
  <c r="Q33" i="18"/>
  <c r="P33" i="18"/>
  <c r="O33" i="18"/>
  <c r="N33" i="18"/>
  <c r="N49" i="18" s="1"/>
  <c r="N52" i="18" s="1"/>
  <c r="N54" i="18" s="1"/>
  <c r="N57" i="18" s="1"/>
  <c r="N60" i="18" s="1"/>
  <c r="M33" i="18"/>
  <c r="L33" i="18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S49" i="19"/>
  <c r="S52" i="19" s="1"/>
  <c r="S54" i="19" s="1"/>
  <c r="S57" i="19" s="1"/>
  <c r="S60" i="19" s="1"/>
  <c r="Q49" i="19"/>
  <c r="Q52" i="19" s="1"/>
  <c r="Q54" i="19" s="1"/>
  <c r="Q57" i="19" s="1"/>
  <c r="Q60" i="19" s="1"/>
  <c r="O49" i="19"/>
  <c r="O52" i="19" s="1"/>
  <c r="O54" i="19" s="1"/>
  <c r="O57" i="19" s="1"/>
  <c r="O60" i="19" s="1"/>
  <c r="AA48" i="19"/>
  <c r="Y48" i="19"/>
  <c r="X48" i="19"/>
  <c r="Z48" i="19" s="1"/>
  <c r="W48" i="19"/>
  <c r="V48" i="19"/>
  <c r="U48" i="19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U33" i="19"/>
  <c r="T33" i="19"/>
  <c r="S33" i="19"/>
  <c r="R33" i="19"/>
  <c r="Q33" i="19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J52" i="20"/>
  <c r="J54" i="20" s="1"/>
  <c r="J57" i="20" s="1"/>
  <c r="J60" i="20" s="1"/>
  <c r="R49" i="20"/>
  <c r="R52" i="20" s="1"/>
  <c r="R54" i="20" s="1"/>
  <c r="R57" i="20" s="1"/>
  <c r="R60" i="20" s="1"/>
  <c r="P49" i="20"/>
  <c r="P52" i="20" s="1"/>
  <c r="P54" i="20" s="1"/>
  <c r="P57" i="20" s="1"/>
  <c r="P60" i="20" s="1"/>
  <c r="N49" i="20"/>
  <c r="N52" i="20" s="1"/>
  <c r="N54" i="20" s="1"/>
  <c r="N57" i="20" s="1"/>
  <c r="N60" i="20" s="1"/>
  <c r="J49" i="20"/>
  <c r="D49" i="20"/>
  <c r="D52" i="20" s="1"/>
  <c r="D54" i="20" s="1"/>
  <c r="D57" i="20" s="1"/>
  <c r="D60" i="20" s="1"/>
  <c r="AA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K48" i="20"/>
  <c r="K49" i="20" s="1"/>
  <c r="K52" i="20" s="1"/>
  <c r="K54" i="20" s="1"/>
  <c r="K57" i="20" s="1"/>
  <c r="K60" i="20" s="1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U33" i="20"/>
  <c r="T33" i="20"/>
  <c r="S33" i="20"/>
  <c r="R33" i="20"/>
  <c r="Q33" i="20"/>
  <c r="P33" i="20"/>
  <c r="O33" i="20"/>
  <c r="O49" i="20" s="1"/>
  <c r="O52" i="20" s="1"/>
  <c r="O54" i="20" s="1"/>
  <c r="O57" i="20" s="1"/>
  <c r="O60" i="20" s="1"/>
  <c r="N33" i="20"/>
  <c r="M33" i="20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AA48" i="21"/>
  <c r="Y48" i="21"/>
  <c r="X48" i="21"/>
  <c r="W48" i="21"/>
  <c r="V48" i="21"/>
  <c r="U48" i="21"/>
  <c r="T48" i="21"/>
  <c r="S48" i="21"/>
  <c r="S49" i="21" s="1"/>
  <c r="S52" i="21" s="1"/>
  <c r="S54" i="21" s="1"/>
  <c r="S57" i="21" s="1"/>
  <c r="S60" i="21" s="1"/>
  <c r="R48" i="21"/>
  <c r="Q48" i="21"/>
  <c r="P48" i="21"/>
  <c r="O48" i="21"/>
  <c r="N48" i="21"/>
  <c r="M48" i="21"/>
  <c r="M49" i="21" s="1"/>
  <c r="M52" i="21" s="1"/>
  <c r="M54" i="21" s="1"/>
  <c r="M57" i="21" s="1"/>
  <c r="M60" i="21" s="1"/>
  <c r="L48" i="21"/>
  <c r="K48" i="21"/>
  <c r="K49" i="21" s="1"/>
  <c r="K52" i="21" s="1"/>
  <c r="K54" i="21" s="1"/>
  <c r="K57" i="21" s="1"/>
  <c r="K60" i="21" s="1"/>
  <c r="J48" i="2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AA33" i="21"/>
  <c r="AA49" i="21" s="1"/>
  <c r="AA52" i="21" s="1"/>
  <c r="AA54" i="21" s="1"/>
  <c r="AA57" i="21" s="1"/>
  <c r="AA60" i="21" s="1"/>
  <c r="Z33" i="21"/>
  <c r="Y33" i="21"/>
  <c r="Y49" i="21" s="1"/>
  <c r="X33" i="21"/>
  <c r="W33" i="21"/>
  <c r="V33" i="21"/>
  <c r="V49" i="21" s="1"/>
  <c r="V52" i="21" s="1"/>
  <c r="V54" i="21" s="1"/>
  <c r="V57" i="21" s="1"/>
  <c r="V60" i="21" s="1"/>
  <c r="U33" i="2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X49" i="22"/>
  <c r="X52" i="22" s="1"/>
  <c r="W49" i="22"/>
  <c r="W52" i="22" s="1"/>
  <c r="W54" i="22" s="1"/>
  <c r="W57" i="22" s="1"/>
  <c r="W60" i="22" s="1"/>
  <c r="V49" i="22"/>
  <c r="V52" i="22" s="1"/>
  <c r="V54" i="22" s="1"/>
  <c r="V57" i="22" s="1"/>
  <c r="V60" i="22" s="1"/>
  <c r="O49" i="22"/>
  <c r="O52" i="22" s="1"/>
  <c r="O54" i="22" s="1"/>
  <c r="O57" i="22" s="1"/>
  <c r="O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L49" i="22" s="1"/>
  <c r="L52" i="22" s="1"/>
  <c r="L54" i="22" s="1"/>
  <c r="L57" i="22" s="1"/>
  <c r="L60" i="22" s="1"/>
  <c r="K48" i="22"/>
  <c r="J48" i="22"/>
  <c r="I48" i="22"/>
  <c r="H48" i="22"/>
  <c r="H49" i="22" s="1"/>
  <c r="H52" i="22" s="1"/>
  <c r="H54" i="22" s="1"/>
  <c r="H57" i="22" s="1"/>
  <c r="H60" i="22" s="1"/>
  <c r="G48" i="22"/>
  <c r="G49" i="22" s="1"/>
  <c r="G52" i="22" s="1"/>
  <c r="G54" i="22" s="1"/>
  <c r="G57" i="22" s="1"/>
  <c r="G60" i="22" s="1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L33" i="22"/>
  <c r="K33" i="22"/>
  <c r="K49" i="22" s="1"/>
  <c r="K52" i="22" s="1"/>
  <c r="K54" i="22" s="1"/>
  <c r="K57" i="22" s="1"/>
  <c r="K60" i="22" s="1"/>
  <c r="J33" i="22"/>
  <c r="I33" i="22"/>
  <c r="H33" i="22"/>
  <c r="G33" i="22"/>
  <c r="F33" i="22"/>
  <c r="E33" i="22"/>
  <c r="D33" i="22"/>
  <c r="C33" i="22"/>
  <c r="C49" i="22" s="1"/>
  <c r="C52" i="22" s="1"/>
  <c r="C54" i="22" s="1"/>
  <c r="C57" i="22" s="1"/>
  <c r="C60" i="22" s="1"/>
  <c r="Q54" i="23"/>
  <c r="Q57" i="23" s="1"/>
  <c r="Q60" i="23" s="1"/>
  <c r="O52" i="23"/>
  <c r="O54" i="23" s="1"/>
  <c r="O57" i="23" s="1"/>
  <c r="O60" i="23" s="1"/>
  <c r="M49" i="23"/>
  <c r="M52" i="23" s="1"/>
  <c r="M54" i="23" s="1"/>
  <c r="M57" i="23" s="1"/>
  <c r="M60" i="23" s="1"/>
  <c r="AA48" i="23"/>
  <c r="Y48" i="23"/>
  <c r="X48" i="23"/>
  <c r="Z48" i="23" s="1"/>
  <c r="W48" i="23"/>
  <c r="V48" i="23"/>
  <c r="U48" i="23"/>
  <c r="U49" i="23" s="1"/>
  <c r="U52" i="23" s="1"/>
  <c r="U54" i="23" s="1"/>
  <c r="U57" i="23" s="1"/>
  <c r="U60" i="23" s="1"/>
  <c r="T48" i="23"/>
  <c r="T49" i="23" s="1"/>
  <c r="T52" i="23" s="1"/>
  <c r="T54" i="23" s="1"/>
  <c r="T57" i="23" s="1"/>
  <c r="T60" i="23" s="1"/>
  <c r="S48" i="23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D49" i="23" s="1"/>
  <c r="D52" i="23" s="1"/>
  <c r="D54" i="23" s="1"/>
  <c r="D57" i="23" s="1"/>
  <c r="D60" i="23" s="1"/>
  <c r="C48" i="23"/>
  <c r="AA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P33" i="23"/>
  <c r="O33" i="23"/>
  <c r="O49" i="23" s="1"/>
  <c r="N33" i="23"/>
  <c r="M33" i="23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C49" i="23" s="1"/>
  <c r="C52" i="23" s="1"/>
  <c r="C54" i="23" s="1"/>
  <c r="C57" i="23" s="1"/>
  <c r="C60" i="23" s="1"/>
  <c r="R57" i="24"/>
  <c r="R60" i="24" s="1"/>
  <c r="L49" i="24"/>
  <c r="L52" i="24" s="1"/>
  <c r="L54" i="24" s="1"/>
  <c r="L57" i="24" s="1"/>
  <c r="L60" i="24" s="1"/>
  <c r="D49" i="24"/>
  <c r="D52" i="24" s="1"/>
  <c r="D54" i="24" s="1"/>
  <c r="D57" i="24" s="1"/>
  <c r="D60" i="24" s="1"/>
  <c r="AA48" i="24"/>
  <c r="Y48" i="24"/>
  <c r="X48" i="24"/>
  <c r="W48" i="24"/>
  <c r="V48" i="24"/>
  <c r="U48" i="24"/>
  <c r="T48" i="24"/>
  <c r="T49" i="24" s="1"/>
  <c r="T52" i="24" s="1"/>
  <c r="T54" i="24" s="1"/>
  <c r="T57" i="24" s="1"/>
  <c r="T60" i="24" s="1"/>
  <c r="S48" i="24"/>
  <c r="S49" i="24" s="1"/>
  <c r="S52" i="24" s="1"/>
  <c r="S54" i="24" s="1"/>
  <c r="S57" i="24" s="1"/>
  <c r="S60" i="24" s="1"/>
  <c r="R48" i="24"/>
  <c r="Q48" i="24"/>
  <c r="P48" i="24"/>
  <c r="O48" i="24"/>
  <c r="N48" i="24"/>
  <c r="N49" i="24" s="1"/>
  <c r="N52" i="24" s="1"/>
  <c r="N54" i="24" s="1"/>
  <c r="N57" i="24" s="1"/>
  <c r="N60" i="24" s="1"/>
  <c r="M48" i="24"/>
  <c r="M49" i="24" s="1"/>
  <c r="M52" i="24" s="1"/>
  <c r="M54" i="24" s="1"/>
  <c r="M57" i="24" s="1"/>
  <c r="M60" i="24" s="1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E49" i="24" s="1"/>
  <c r="E52" i="24" s="1"/>
  <c r="E54" i="24" s="1"/>
  <c r="E57" i="24" s="1"/>
  <c r="E60" i="24" s="1"/>
  <c r="D48" i="24"/>
  <c r="C48" i="24"/>
  <c r="C49" i="24" s="1"/>
  <c r="C52" i="24" s="1"/>
  <c r="C54" i="24" s="1"/>
  <c r="C57" i="24" s="1"/>
  <c r="C60" i="24" s="1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R49" i="24" s="1"/>
  <c r="R52" i="24" s="1"/>
  <c r="R54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L33" i="24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D33" i="24"/>
  <c r="C33" i="24"/>
  <c r="T49" i="25"/>
  <c r="T52" i="25" s="1"/>
  <c r="T54" i="25" s="1"/>
  <c r="T57" i="25" s="1"/>
  <c r="T60" i="25" s="1"/>
  <c r="S49" i="25"/>
  <c r="S52" i="25" s="1"/>
  <c r="S54" i="25" s="1"/>
  <c r="S57" i="25" s="1"/>
  <c r="S60" i="25" s="1"/>
  <c r="AA48" i="25"/>
  <c r="Y48" i="25"/>
  <c r="X48" i="25"/>
  <c r="Z48" i="25" s="1"/>
  <c r="W48" i="25"/>
  <c r="V48" i="25"/>
  <c r="U48" i="25"/>
  <c r="U49" i="25" s="1"/>
  <c r="U52" i="25" s="1"/>
  <c r="U54" i="25" s="1"/>
  <c r="U57" i="25" s="1"/>
  <c r="U60" i="25" s="1"/>
  <c r="T48" i="25"/>
  <c r="S48" i="25"/>
  <c r="R48" i="25"/>
  <c r="Q48" i="25"/>
  <c r="P48" i="25"/>
  <c r="O48" i="25"/>
  <c r="N48" i="25"/>
  <c r="M48" i="25"/>
  <c r="L48" i="25"/>
  <c r="K48" i="25"/>
  <c r="J48" i="25"/>
  <c r="J49" i="25" s="1"/>
  <c r="J52" i="25" s="1"/>
  <c r="J54" i="25" s="1"/>
  <c r="J57" i="25" s="1"/>
  <c r="J60" i="25" s="1"/>
  <c r="I48" i="25"/>
  <c r="I49" i="25" s="1"/>
  <c r="I52" i="25" s="1"/>
  <c r="I54" i="25" s="1"/>
  <c r="I57" i="25" s="1"/>
  <c r="I60" i="25" s="1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T33" i="25"/>
  <c r="S33" i="25"/>
  <c r="R33" i="25"/>
  <c r="Q33" i="25"/>
  <c r="Q49" i="25" s="1"/>
  <c r="Q52" i="25" s="1"/>
  <c r="Q54" i="25" s="1"/>
  <c r="Q57" i="25" s="1"/>
  <c r="Q60" i="25" s="1"/>
  <c r="P33" i="25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H33" i="25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X52" i="26"/>
  <c r="O52" i="26"/>
  <c r="O54" i="26" s="1"/>
  <c r="O57" i="26" s="1"/>
  <c r="O60" i="26" s="1"/>
  <c r="X49" i="26"/>
  <c r="S49" i="26"/>
  <c r="S52" i="26" s="1"/>
  <c r="S54" i="26" s="1"/>
  <c r="S57" i="26" s="1"/>
  <c r="S60" i="26" s="1"/>
  <c r="H49" i="26"/>
  <c r="H52" i="26" s="1"/>
  <c r="H54" i="26" s="1"/>
  <c r="H57" i="26" s="1"/>
  <c r="H60" i="26" s="1"/>
  <c r="AA48" i="26"/>
  <c r="Z48" i="26"/>
  <c r="Y48" i="26"/>
  <c r="X48" i="26"/>
  <c r="W48" i="26"/>
  <c r="V48" i="26"/>
  <c r="U48" i="26"/>
  <c r="T48" i="26"/>
  <c r="S48" i="26"/>
  <c r="R48" i="26"/>
  <c r="Q48" i="26"/>
  <c r="Q49" i="26" s="1"/>
  <c r="Q52" i="26" s="1"/>
  <c r="Q54" i="26" s="1"/>
  <c r="Q57" i="26" s="1"/>
  <c r="Q60" i="26" s="1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G48" i="26"/>
  <c r="F48" i="26"/>
  <c r="F49" i="26" s="1"/>
  <c r="F52" i="26" s="1"/>
  <c r="F54" i="26" s="1"/>
  <c r="F57" i="26" s="1"/>
  <c r="F60" i="26" s="1"/>
  <c r="E48" i="26"/>
  <c r="D48" i="26"/>
  <c r="C48" i="26"/>
  <c r="AA33" i="26"/>
  <c r="Z33" i="26"/>
  <c r="Y33" i="26"/>
  <c r="X33" i="26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Q33" i="26"/>
  <c r="P33" i="26"/>
  <c r="P49" i="26" s="1"/>
  <c r="P52" i="26" s="1"/>
  <c r="P54" i="26" s="1"/>
  <c r="P57" i="26" s="1"/>
  <c r="P60" i="26" s="1"/>
  <c r="O33" i="26"/>
  <c r="O49" i="26" s="1"/>
  <c r="N33" i="26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G33" i="26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V52" i="27"/>
  <c r="V54" i="27" s="1"/>
  <c r="V57" i="27" s="1"/>
  <c r="V60" i="27" s="1"/>
  <c r="AA48" i="27"/>
  <c r="Y48" i="27"/>
  <c r="X48" i="27"/>
  <c r="X49" i="27" s="1"/>
  <c r="W48" i="27"/>
  <c r="V48" i="27"/>
  <c r="U48" i="27"/>
  <c r="T48" i="27"/>
  <c r="S48" i="27"/>
  <c r="R48" i="27"/>
  <c r="Q48" i="27"/>
  <c r="P48" i="27"/>
  <c r="P49" i="27" s="1"/>
  <c r="P52" i="27" s="1"/>
  <c r="P54" i="27" s="1"/>
  <c r="P57" i="27" s="1"/>
  <c r="P60" i="27" s="1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H49" i="27" s="1"/>
  <c r="H52" i="27" s="1"/>
  <c r="H54" i="27" s="1"/>
  <c r="H57" i="27" s="1"/>
  <c r="H60" i="27" s="1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Z33" i="27" s="1"/>
  <c r="W33" i="27"/>
  <c r="W49" i="27" s="1"/>
  <c r="W52" i="27" s="1"/>
  <c r="W54" i="27" s="1"/>
  <c r="W57" i="27" s="1"/>
  <c r="W60" i="27" s="1"/>
  <c r="V33" i="27"/>
  <c r="V49" i="27" s="1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P33" i="27"/>
  <c r="O33" i="27"/>
  <c r="O49" i="27" s="1"/>
  <c r="O52" i="27" s="1"/>
  <c r="O54" i="27" s="1"/>
  <c r="O57" i="27" s="1"/>
  <c r="O60" i="27" s="1"/>
  <c r="N33" i="27"/>
  <c r="M33" i="27"/>
  <c r="L33" i="27"/>
  <c r="L49" i="27" s="1"/>
  <c r="L52" i="27" s="1"/>
  <c r="L54" i="27" s="1"/>
  <c r="L57" i="27" s="1"/>
  <c r="L60" i="27" s="1"/>
  <c r="K33" i="27"/>
  <c r="J33" i="27"/>
  <c r="I33" i="27"/>
  <c r="H33" i="27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C33" i="27"/>
  <c r="T54" i="28"/>
  <c r="T57" i="28" s="1"/>
  <c r="T60" i="28" s="1"/>
  <c r="U52" i="28"/>
  <c r="U54" i="28" s="1"/>
  <c r="U57" i="28" s="1"/>
  <c r="U60" i="28" s="1"/>
  <c r="N49" i="28"/>
  <c r="N52" i="28" s="1"/>
  <c r="N54" i="28" s="1"/>
  <c r="N57" i="28" s="1"/>
  <c r="N60" i="28" s="1"/>
  <c r="AA48" i="28"/>
  <c r="Y48" i="28"/>
  <c r="X48" i="28"/>
  <c r="Z48" i="28" s="1"/>
  <c r="W48" i="28"/>
  <c r="W49" i="28" s="1"/>
  <c r="W52" i="28" s="1"/>
  <c r="W54" i="28" s="1"/>
  <c r="W57" i="28" s="1"/>
  <c r="W60" i="28" s="1"/>
  <c r="V48" i="28"/>
  <c r="V49" i="28" s="1"/>
  <c r="V52" i="28" s="1"/>
  <c r="V54" i="28" s="1"/>
  <c r="V57" i="28" s="1"/>
  <c r="V60" i="28" s="1"/>
  <c r="U48" i="28"/>
  <c r="U49" i="28" s="1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F49" i="28" s="1"/>
  <c r="F52" i="28" s="1"/>
  <c r="F54" i="28" s="1"/>
  <c r="F57" i="28" s="1"/>
  <c r="F60" i="28" s="1"/>
  <c r="E48" i="28"/>
  <c r="E49" i="28" s="1"/>
  <c r="E52" i="28" s="1"/>
  <c r="E54" i="28" s="1"/>
  <c r="E57" i="28" s="1"/>
  <c r="E60" i="28" s="1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V33" i="28"/>
  <c r="U33" i="28"/>
  <c r="T33" i="28"/>
  <c r="T49" i="28" s="1"/>
  <c r="T52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E33" i="28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T52" i="29"/>
  <c r="T54" i="29" s="1"/>
  <c r="T57" i="29" s="1"/>
  <c r="T60" i="29" s="1"/>
  <c r="L49" i="29"/>
  <c r="L52" i="29" s="1"/>
  <c r="L54" i="29" s="1"/>
  <c r="L57" i="29" s="1"/>
  <c r="L60" i="29" s="1"/>
  <c r="D49" i="29"/>
  <c r="D52" i="29" s="1"/>
  <c r="D54" i="29" s="1"/>
  <c r="D57" i="29" s="1"/>
  <c r="D60" i="29" s="1"/>
  <c r="AA48" i="29"/>
  <c r="Y48" i="29"/>
  <c r="X48" i="29"/>
  <c r="W48" i="29"/>
  <c r="V48" i="29"/>
  <c r="U48" i="29"/>
  <c r="T48" i="29"/>
  <c r="T49" i="29" s="1"/>
  <c r="S48" i="29"/>
  <c r="R48" i="29"/>
  <c r="Q48" i="29"/>
  <c r="P48" i="29"/>
  <c r="O48" i="29"/>
  <c r="N48" i="29"/>
  <c r="N49" i="29" s="1"/>
  <c r="N52" i="29" s="1"/>
  <c r="N54" i="29" s="1"/>
  <c r="N57" i="29" s="1"/>
  <c r="N60" i="29" s="1"/>
  <c r="M48" i="29"/>
  <c r="M49" i="29" s="1"/>
  <c r="M52" i="29" s="1"/>
  <c r="M54" i="29" s="1"/>
  <c r="M57" i="29" s="1"/>
  <c r="M60" i="29" s="1"/>
  <c r="L48" i="29"/>
  <c r="K48" i="29"/>
  <c r="J48" i="29"/>
  <c r="I48" i="29"/>
  <c r="H48" i="29"/>
  <c r="G48" i="29"/>
  <c r="F48" i="29"/>
  <c r="F49" i="29" s="1"/>
  <c r="F52" i="29" s="1"/>
  <c r="F54" i="29" s="1"/>
  <c r="F57" i="29" s="1"/>
  <c r="F60" i="29" s="1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X49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O33" i="29"/>
  <c r="N33" i="29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D33" i="29"/>
  <c r="C33" i="29"/>
  <c r="K52" i="30"/>
  <c r="K54" i="30" s="1"/>
  <c r="K57" i="30" s="1"/>
  <c r="K60" i="30" s="1"/>
  <c r="K49" i="30"/>
  <c r="AA48" i="30"/>
  <c r="AA49" i="30" s="1"/>
  <c r="AA52" i="30" s="1"/>
  <c r="AA54" i="30" s="1"/>
  <c r="AA57" i="30" s="1"/>
  <c r="AA60" i="30" s="1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M49" i="30" s="1"/>
  <c r="M52" i="30" s="1"/>
  <c r="M54" i="30" s="1"/>
  <c r="M57" i="30" s="1"/>
  <c r="M60" i="30" s="1"/>
  <c r="L48" i="30"/>
  <c r="L49" i="30" s="1"/>
  <c r="L52" i="30" s="1"/>
  <c r="L54" i="30" s="1"/>
  <c r="L57" i="30" s="1"/>
  <c r="L60" i="30" s="1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L33" i="30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C33" i="30"/>
  <c r="C49" i="30" s="1"/>
  <c r="C52" i="30" s="1"/>
  <c r="C54" i="30" s="1"/>
  <c r="C57" i="30" s="1"/>
  <c r="C60" i="30" s="1"/>
  <c r="I54" i="31"/>
  <c r="I57" i="31" s="1"/>
  <c r="I60" i="31" s="1"/>
  <c r="J52" i="31"/>
  <c r="J54" i="31" s="1"/>
  <c r="J57" i="31" s="1"/>
  <c r="J60" i="31" s="1"/>
  <c r="T49" i="31"/>
  <c r="T52" i="31" s="1"/>
  <c r="T54" i="31" s="1"/>
  <c r="T57" i="31" s="1"/>
  <c r="T60" i="31" s="1"/>
  <c r="S49" i="31"/>
  <c r="S52" i="31" s="1"/>
  <c r="S54" i="31" s="1"/>
  <c r="S57" i="31" s="1"/>
  <c r="S60" i="31" s="1"/>
  <c r="G49" i="31"/>
  <c r="G52" i="31" s="1"/>
  <c r="G54" i="31" s="1"/>
  <c r="G57" i="31" s="1"/>
  <c r="G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L49" i="31" s="1"/>
  <c r="L52" i="31" s="1"/>
  <c r="L54" i="31" s="1"/>
  <c r="L57" i="31" s="1"/>
  <c r="L60" i="31" s="1"/>
  <c r="K48" i="31"/>
  <c r="J48" i="31"/>
  <c r="J49" i="31" s="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AA49" i="31" s="1"/>
  <c r="AA52" i="31" s="1"/>
  <c r="AA54" i="31" s="1"/>
  <c r="AA57" i="31" s="1"/>
  <c r="AA60" i="31" s="1"/>
  <c r="Y33" i="31"/>
  <c r="X33" i="31"/>
  <c r="W33" i="31"/>
  <c r="W49" i="31" s="1"/>
  <c r="W52" i="31" s="1"/>
  <c r="W54" i="31" s="1"/>
  <c r="W57" i="31" s="1"/>
  <c r="W60" i="31" s="1"/>
  <c r="V33" i="31"/>
  <c r="U33" i="31"/>
  <c r="U49" i="31" s="1"/>
  <c r="U52" i="31" s="1"/>
  <c r="U54" i="31" s="1"/>
  <c r="U57" i="31" s="1"/>
  <c r="U60" i="31" s="1"/>
  <c r="T33" i="31"/>
  <c r="S33" i="3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K33" i="31"/>
  <c r="K49" i="31" s="1"/>
  <c r="K52" i="31" s="1"/>
  <c r="K54" i="31" s="1"/>
  <c r="K57" i="31" s="1"/>
  <c r="K60" i="31" s="1"/>
  <c r="J33" i="31"/>
  <c r="I33" i="31"/>
  <c r="I49" i="31" s="1"/>
  <c r="I52" i="31" s="1"/>
  <c r="H33" i="31"/>
  <c r="H49" i="31" s="1"/>
  <c r="H52" i="31" s="1"/>
  <c r="H54" i="31" s="1"/>
  <c r="H57" i="31" s="1"/>
  <c r="H60" i="31" s="1"/>
  <c r="G33" i="31"/>
  <c r="F33" i="31"/>
  <c r="E33" i="31"/>
  <c r="E49" i="31" s="1"/>
  <c r="E52" i="31" s="1"/>
  <c r="E54" i="31" s="1"/>
  <c r="E57" i="31" s="1"/>
  <c r="E60" i="31" s="1"/>
  <c r="D33" i="31"/>
  <c r="C33" i="31"/>
  <c r="K52" i="32"/>
  <c r="K54" i="32" s="1"/>
  <c r="K57" i="32" s="1"/>
  <c r="K60" i="32" s="1"/>
  <c r="Y49" i="32"/>
  <c r="Y52" i="32" s="1"/>
  <c r="Y54" i="32" s="1"/>
  <c r="Y57" i="32" s="1"/>
  <c r="Y60" i="32" s="1"/>
  <c r="V49" i="32"/>
  <c r="V52" i="32" s="1"/>
  <c r="V54" i="32" s="1"/>
  <c r="V57" i="32" s="1"/>
  <c r="V60" i="32" s="1"/>
  <c r="AA48" i="32"/>
  <c r="AA49" i="32" s="1"/>
  <c r="AA52" i="32" s="1"/>
  <c r="AA54" i="32" s="1"/>
  <c r="AA57" i="32" s="1"/>
  <c r="AA60" i="32" s="1"/>
  <c r="Y48" i="32"/>
  <c r="X48" i="32"/>
  <c r="Z48" i="32" s="1"/>
  <c r="W48" i="32"/>
  <c r="V48" i="32"/>
  <c r="U48" i="32"/>
  <c r="T48" i="32"/>
  <c r="S48" i="32"/>
  <c r="S49" i="32" s="1"/>
  <c r="S52" i="32" s="1"/>
  <c r="S54" i="32" s="1"/>
  <c r="S57" i="32" s="1"/>
  <c r="S60" i="32" s="1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W33" i="32"/>
  <c r="W49" i="32" s="1"/>
  <c r="W52" i="32" s="1"/>
  <c r="W54" i="32" s="1"/>
  <c r="W57" i="32" s="1"/>
  <c r="W60" i="32" s="1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O33" i="32"/>
  <c r="N33" i="32"/>
  <c r="M33" i="32"/>
  <c r="L33" i="32"/>
  <c r="L49" i="32" s="1"/>
  <c r="L52" i="32" s="1"/>
  <c r="L54" i="32" s="1"/>
  <c r="L57" i="32" s="1"/>
  <c r="L60" i="32" s="1"/>
  <c r="K33" i="32"/>
  <c r="K49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Q52" i="33"/>
  <c r="Q54" i="33" s="1"/>
  <c r="Q57" i="33" s="1"/>
  <c r="Q60" i="33" s="1"/>
  <c r="R49" i="33"/>
  <c r="R52" i="33" s="1"/>
  <c r="R54" i="33" s="1"/>
  <c r="R57" i="33" s="1"/>
  <c r="R60" i="33" s="1"/>
  <c r="J49" i="33"/>
  <c r="J52" i="33" s="1"/>
  <c r="J54" i="33" s="1"/>
  <c r="J57" i="33" s="1"/>
  <c r="J60" i="33" s="1"/>
  <c r="I49" i="33"/>
  <c r="I52" i="33" s="1"/>
  <c r="I54" i="33" s="1"/>
  <c r="I57" i="33" s="1"/>
  <c r="I60" i="33" s="1"/>
  <c r="AA48" i="33"/>
  <c r="AA49" i="33" s="1"/>
  <c r="AA52" i="33" s="1"/>
  <c r="AA54" i="33" s="1"/>
  <c r="AA57" i="33" s="1"/>
  <c r="AA60" i="33" s="1"/>
  <c r="Y48" i="33"/>
  <c r="X48" i="33"/>
  <c r="Z48" i="33" s="1"/>
  <c r="W48" i="33"/>
  <c r="W49" i="33" s="1"/>
  <c r="W52" i="33" s="1"/>
  <c r="W54" i="33" s="1"/>
  <c r="W57" i="33" s="1"/>
  <c r="W60" i="33" s="1"/>
  <c r="V48" i="33"/>
  <c r="U48" i="33"/>
  <c r="T48" i="33"/>
  <c r="S48" i="33"/>
  <c r="S49" i="33" s="1"/>
  <c r="S52" i="33" s="1"/>
  <c r="S54" i="33" s="1"/>
  <c r="S57" i="33" s="1"/>
  <c r="S60" i="33" s="1"/>
  <c r="R48" i="33"/>
  <c r="Q48" i="33"/>
  <c r="P48" i="33"/>
  <c r="O48" i="33"/>
  <c r="N48" i="33"/>
  <c r="M48" i="33"/>
  <c r="L48" i="33"/>
  <c r="K48" i="33"/>
  <c r="K49" i="33" s="1"/>
  <c r="K52" i="33" s="1"/>
  <c r="K54" i="33" s="1"/>
  <c r="K57" i="33" s="1"/>
  <c r="K60" i="33" s="1"/>
  <c r="J48" i="33"/>
  <c r="I48" i="33"/>
  <c r="H48" i="33"/>
  <c r="G48" i="33"/>
  <c r="F48" i="33"/>
  <c r="F49" i="33" s="1"/>
  <c r="F52" i="33" s="1"/>
  <c r="F54" i="33" s="1"/>
  <c r="F57" i="33" s="1"/>
  <c r="F60" i="33" s="1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Z33" i="33" s="1"/>
  <c r="W33" i="33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S33" i="33"/>
  <c r="R33" i="33"/>
  <c r="Q33" i="33"/>
  <c r="Q49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L33" i="33"/>
  <c r="K33" i="33"/>
  <c r="J33" i="33"/>
  <c r="I33" i="33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E33" i="33"/>
  <c r="D33" i="33"/>
  <c r="D49" i="33" s="1"/>
  <c r="D52" i="33" s="1"/>
  <c r="D54" i="33" s="1"/>
  <c r="D57" i="33" s="1"/>
  <c r="D60" i="33" s="1"/>
  <c r="C33" i="33"/>
  <c r="W54" i="34"/>
  <c r="W57" i="34" s="1"/>
  <c r="W60" i="34" s="1"/>
  <c r="P49" i="34"/>
  <c r="P52" i="34" s="1"/>
  <c r="P54" i="34" s="1"/>
  <c r="P57" i="34" s="1"/>
  <c r="P60" i="34" s="1"/>
  <c r="AA48" i="34"/>
  <c r="Y48" i="34"/>
  <c r="Y49" i="34" s="1"/>
  <c r="X48" i="34"/>
  <c r="W48" i="34"/>
  <c r="V48" i="34"/>
  <c r="U48" i="34"/>
  <c r="U49" i="34" s="1"/>
  <c r="U52" i="34" s="1"/>
  <c r="U54" i="34" s="1"/>
  <c r="U57" i="34" s="1"/>
  <c r="U60" i="34" s="1"/>
  <c r="T48" i="34"/>
  <c r="S48" i="34"/>
  <c r="R48" i="34"/>
  <c r="Q48" i="34"/>
  <c r="Q49" i="34" s="1"/>
  <c r="Q52" i="34" s="1"/>
  <c r="Q54" i="34" s="1"/>
  <c r="Q57" i="34" s="1"/>
  <c r="Q60" i="34" s="1"/>
  <c r="P48" i="34"/>
  <c r="O48" i="34"/>
  <c r="N48" i="34"/>
  <c r="M48" i="34"/>
  <c r="L48" i="34"/>
  <c r="K48" i="34"/>
  <c r="J48" i="34"/>
  <c r="J49" i="34" s="1"/>
  <c r="J52" i="34" s="1"/>
  <c r="J54" i="34" s="1"/>
  <c r="J57" i="34" s="1"/>
  <c r="J60" i="34" s="1"/>
  <c r="I48" i="34"/>
  <c r="H48" i="34"/>
  <c r="G48" i="34"/>
  <c r="F48" i="34"/>
  <c r="E48" i="34"/>
  <c r="E49" i="34" s="1"/>
  <c r="E52" i="34" s="1"/>
  <c r="E54" i="34" s="1"/>
  <c r="E57" i="34" s="1"/>
  <c r="E60" i="34" s="1"/>
  <c r="D48" i="34"/>
  <c r="C48" i="34"/>
  <c r="AA33" i="34"/>
  <c r="Y33" i="34"/>
  <c r="X33" i="34"/>
  <c r="Z33" i="34" s="1"/>
  <c r="W33" i="34"/>
  <c r="W49" i="34" s="1"/>
  <c r="W52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R33" i="34"/>
  <c r="Q33" i="34"/>
  <c r="P33" i="34"/>
  <c r="O33" i="34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J33" i="34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C33" i="34"/>
  <c r="U57" i="35"/>
  <c r="U60" i="35" s="1"/>
  <c r="T49" i="35"/>
  <c r="T52" i="35" s="1"/>
  <c r="T54" i="35" s="1"/>
  <c r="T57" i="35" s="1"/>
  <c r="T60" i="35" s="1"/>
  <c r="Q49" i="35"/>
  <c r="Q52" i="35" s="1"/>
  <c r="Q54" i="35" s="1"/>
  <c r="Q57" i="35" s="1"/>
  <c r="Q60" i="35" s="1"/>
  <c r="P49" i="35"/>
  <c r="P52" i="35" s="1"/>
  <c r="P54" i="35" s="1"/>
  <c r="P57" i="35" s="1"/>
  <c r="P60" i="35" s="1"/>
  <c r="I49" i="35"/>
  <c r="I52" i="35" s="1"/>
  <c r="I54" i="35" s="1"/>
  <c r="I57" i="35" s="1"/>
  <c r="I60" i="35" s="1"/>
  <c r="AA48" i="35"/>
  <c r="Y48" i="35"/>
  <c r="Y49" i="35" s="1"/>
  <c r="Y52" i="35" s="1"/>
  <c r="Y54" i="35" s="1"/>
  <c r="Y57" i="35" s="1"/>
  <c r="Y60" i="35" s="1"/>
  <c r="X48" i="35"/>
  <c r="X49" i="35" s="1"/>
  <c r="X52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Z33" i="35"/>
  <c r="Y33" i="35"/>
  <c r="X33" i="35"/>
  <c r="W33" i="35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T33" i="35"/>
  <c r="S33" i="35"/>
  <c r="R33" i="35"/>
  <c r="Q33" i="35"/>
  <c r="P33" i="35"/>
  <c r="O33" i="35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H49" i="36"/>
  <c r="H52" i="36" s="1"/>
  <c r="H54" i="36" s="1"/>
  <c r="H57" i="36" s="1"/>
  <c r="H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O49" i="36" s="1"/>
  <c r="O52" i="36" s="1"/>
  <c r="O54" i="36" s="1"/>
  <c r="O57" i="36" s="1"/>
  <c r="O60" i="36" s="1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W33" i="36"/>
  <c r="W49" i="36" s="1"/>
  <c r="W52" i="36" s="1"/>
  <c r="W54" i="36" s="1"/>
  <c r="W57" i="36" s="1"/>
  <c r="W60" i="36" s="1"/>
  <c r="V33" i="36"/>
  <c r="U33" i="36"/>
  <c r="T33" i="36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N33" i="36"/>
  <c r="M33" i="36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G33" i="36"/>
  <c r="G49" i="36" s="1"/>
  <c r="G52" i="36" s="1"/>
  <c r="G54" i="36" s="1"/>
  <c r="G57" i="36" s="1"/>
  <c r="G60" i="36" s="1"/>
  <c r="F33" i="36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U54" i="37"/>
  <c r="U57" i="37" s="1"/>
  <c r="U60" i="37" s="1"/>
  <c r="U52" i="37"/>
  <c r="W49" i="37"/>
  <c r="W52" i="37" s="1"/>
  <c r="W54" i="37" s="1"/>
  <c r="W57" i="37" s="1"/>
  <c r="W60" i="37" s="1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Z33" i="37" s="1"/>
  <c r="X33" i="37"/>
  <c r="W33" i="37"/>
  <c r="V33" i="37"/>
  <c r="U33" i="37"/>
  <c r="U49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Q33" i="37"/>
  <c r="P33" i="37"/>
  <c r="O33" i="37"/>
  <c r="O49" i="37" s="1"/>
  <c r="O52" i="37" s="1"/>
  <c r="O54" i="37" s="1"/>
  <c r="O57" i="37" s="1"/>
  <c r="O60" i="37" s="1"/>
  <c r="N33" i="37"/>
  <c r="M33" i="37"/>
  <c r="M49" i="37" s="1"/>
  <c r="M52" i="37" s="1"/>
  <c r="M54" i="37" s="1"/>
  <c r="M57" i="37" s="1"/>
  <c r="M60" i="37" s="1"/>
  <c r="L33" i="37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H33" i="37"/>
  <c r="G33" i="37"/>
  <c r="F33" i="37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P49" i="38"/>
  <c r="P52" i="38" s="1"/>
  <c r="P54" i="38" s="1"/>
  <c r="P57" i="38" s="1"/>
  <c r="P60" i="38" s="1"/>
  <c r="O49" i="38"/>
  <c r="O52" i="38" s="1"/>
  <c r="O54" i="38" s="1"/>
  <c r="O57" i="38" s="1"/>
  <c r="O60" i="38" s="1"/>
  <c r="AA48" i="38"/>
  <c r="Y48" i="38"/>
  <c r="Y49" i="38" s="1"/>
  <c r="Y52" i="38" s="1"/>
  <c r="Y54" i="38" s="1"/>
  <c r="Y57" i="38" s="1"/>
  <c r="Y60" i="38" s="1"/>
  <c r="X48" i="38"/>
  <c r="Z48" i="38" s="1"/>
  <c r="W48" i="38"/>
  <c r="V48" i="38"/>
  <c r="U48" i="38"/>
  <c r="T48" i="38"/>
  <c r="T49" i="38" s="1"/>
  <c r="T52" i="38" s="1"/>
  <c r="T54" i="38" s="1"/>
  <c r="T57" i="38" s="1"/>
  <c r="T60" i="38" s="1"/>
  <c r="S48" i="38"/>
  <c r="R48" i="38"/>
  <c r="Q48" i="38"/>
  <c r="P48" i="38"/>
  <c r="O48" i="38"/>
  <c r="N48" i="38"/>
  <c r="M48" i="38"/>
  <c r="L48" i="38"/>
  <c r="K48" i="38"/>
  <c r="J48" i="38"/>
  <c r="I48" i="38"/>
  <c r="H48" i="38"/>
  <c r="H49" i="38" s="1"/>
  <c r="H52" i="38" s="1"/>
  <c r="H54" i="38" s="1"/>
  <c r="H57" i="38" s="1"/>
  <c r="H60" i="38" s="1"/>
  <c r="G48" i="38"/>
  <c r="F48" i="38"/>
  <c r="E48" i="38"/>
  <c r="D48" i="38"/>
  <c r="D49" i="38" s="1"/>
  <c r="D52" i="38" s="1"/>
  <c r="D54" i="38" s="1"/>
  <c r="D57" i="38" s="1"/>
  <c r="D60" i="38" s="1"/>
  <c r="C48" i="38"/>
  <c r="AA33" i="38"/>
  <c r="AA49" i="38" s="1"/>
  <c r="AA52" i="38" s="1"/>
  <c r="AA54" i="38" s="1"/>
  <c r="AA57" i="38" s="1"/>
  <c r="AA60" i="38" s="1"/>
  <c r="Y33" i="38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T33" i="38"/>
  <c r="S33" i="38"/>
  <c r="R33" i="38"/>
  <c r="Q33" i="38"/>
  <c r="P33" i="38"/>
  <c r="O33" i="38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C33" i="38"/>
  <c r="F52" i="39"/>
  <c r="F54" i="39" s="1"/>
  <c r="F57" i="39" s="1"/>
  <c r="F60" i="39" s="1"/>
  <c r="AA49" i="39"/>
  <c r="AA52" i="39" s="1"/>
  <c r="AA54" i="39" s="1"/>
  <c r="AA57" i="39" s="1"/>
  <c r="AA60" i="39" s="1"/>
  <c r="K49" i="39"/>
  <c r="K52" i="39" s="1"/>
  <c r="K54" i="39" s="1"/>
  <c r="K57" i="39" s="1"/>
  <c r="K60" i="39" s="1"/>
  <c r="F49" i="39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O49" i="39" s="1"/>
  <c r="O52" i="39" s="1"/>
  <c r="O54" i="39" s="1"/>
  <c r="O57" i="39" s="1"/>
  <c r="O60" i="39" s="1"/>
  <c r="N48" i="39"/>
  <c r="N49" i="39" s="1"/>
  <c r="N52" i="39" s="1"/>
  <c r="N54" i="39" s="1"/>
  <c r="N57" i="39" s="1"/>
  <c r="N60" i="39" s="1"/>
  <c r="M48" i="39"/>
  <c r="L48" i="39"/>
  <c r="K48" i="39"/>
  <c r="J48" i="39"/>
  <c r="I48" i="39"/>
  <c r="H48" i="39"/>
  <c r="G48" i="39"/>
  <c r="G49" i="39" s="1"/>
  <c r="G52" i="39" s="1"/>
  <c r="G54" i="39" s="1"/>
  <c r="G57" i="39" s="1"/>
  <c r="G60" i="39" s="1"/>
  <c r="F48" i="39"/>
  <c r="E48" i="39"/>
  <c r="D48" i="39"/>
  <c r="C48" i="39"/>
  <c r="AA33" i="39"/>
  <c r="Y33" i="39"/>
  <c r="Y49" i="39" s="1"/>
  <c r="Y52" i="39" s="1"/>
  <c r="Y54" i="39" s="1"/>
  <c r="Y57" i="39" s="1"/>
  <c r="Y60" i="39" s="1"/>
  <c r="X33" i="39"/>
  <c r="W33" i="39"/>
  <c r="W49" i="39" s="1"/>
  <c r="W52" i="39" s="1"/>
  <c r="W54" i="39" s="1"/>
  <c r="W57" i="39" s="1"/>
  <c r="W60" i="39" s="1"/>
  <c r="V33" i="39"/>
  <c r="U33" i="39"/>
  <c r="T33" i="39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O33" i="39"/>
  <c r="N33" i="39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J33" i="39"/>
  <c r="I33" i="39"/>
  <c r="I49" i="39" s="1"/>
  <c r="I52" i="39" s="1"/>
  <c r="I54" i="39" s="1"/>
  <c r="I57" i="39" s="1"/>
  <c r="I60" i="39" s="1"/>
  <c r="H33" i="39"/>
  <c r="G33" i="39"/>
  <c r="F33" i="39"/>
  <c r="E33" i="39"/>
  <c r="E49" i="39" s="1"/>
  <c r="E52" i="39" s="1"/>
  <c r="E54" i="39" s="1"/>
  <c r="E57" i="39" s="1"/>
  <c r="E60" i="39" s="1"/>
  <c r="D33" i="39"/>
  <c r="C33" i="39"/>
  <c r="C49" i="39" s="1"/>
  <c r="C52" i="39" s="1"/>
  <c r="C54" i="39" s="1"/>
  <c r="C57" i="39" s="1"/>
  <c r="C60" i="39" s="1"/>
  <c r="V49" i="40"/>
  <c r="V52" i="40" s="1"/>
  <c r="V54" i="40" s="1"/>
  <c r="V57" i="40" s="1"/>
  <c r="V60" i="40" s="1"/>
  <c r="R49" i="40"/>
  <c r="R52" i="40" s="1"/>
  <c r="R54" i="40" s="1"/>
  <c r="R57" i="40" s="1"/>
  <c r="R60" i="40" s="1"/>
  <c r="N49" i="40"/>
  <c r="N52" i="40" s="1"/>
  <c r="N54" i="40" s="1"/>
  <c r="N57" i="40" s="1"/>
  <c r="N60" i="40" s="1"/>
  <c r="AA48" i="40"/>
  <c r="Y48" i="40"/>
  <c r="X48" i="40"/>
  <c r="W48" i="40"/>
  <c r="W49" i="40" s="1"/>
  <c r="W52" i="40" s="1"/>
  <c r="W54" i="40" s="1"/>
  <c r="W57" i="40" s="1"/>
  <c r="W60" i="40" s="1"/>
  <c r="V48" i="40"/>
  <c r="U48" i="40"/>
  <c r="T48" i="40"/>
  <c r="S48" i="40"/>
  <c r="R48" i="40"/>
  <c r="Q48" i="40"/>
  <c r="P48" i="40"/>
  <c r="O48" i="40"/>
  <c r="O49" i="40" s="1"/>
  <c r="O52" i="40" s="1"/>
  <c r="O54" i="40" s="1"/>
  <c r="O57" i="40" s="1"/>
  <c r="O60" i="40" s="1"/>
  <c r="N48" i="40"/>
  <c r="M48" i="40"/>
  <c r="L48" i="40"/>
  <c r="K48" i="40"/>
  <c r="J48" i="40"/>
  <c r="I48" i="40"/>
  <c r="H48" i="40"/>
  <c r="G48" i="40"/>
  <c r="G49" i="40" s="1"/>
  <c r="G52" i="40" s="1"/>
  <c r="G54" i="40" s="1"/>
  <c r="G57" i="40" s="1"/>
  <c r="G60" i="40" s="1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W33" i="40"/>
  <c r="V33" i="40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R33" i="40"/>
  <c r="Q33" i="40"/>
  <c r="Q49" i="40" s="1"/>
  <c r="Q52" i="40" s="1"/>
  <c r="Q54" i="40" s="1"/>
  <c r="Q57" i="40" s="1"/>
  <c r="Q60" i="40" s="1"/>
  <c r="P33" i="40"/>
  <c r="O33" i="40"/>
  <c r="N33" i="40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Y33" i="41"/>
  <c r="Y49" i="41" s="1"/>
  <c r="Y52" i="41" s="1"/>
  <c r="Y54" i="41" s="1"/>
  <c r="Y57" i="41" s="1"/>
  <c r="Y60" i="41" s="1"/>
  <c r="X33" i="41"/>
  <c r="W33" i="41"/>
  <c r="V33" i="4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O33" i="4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J33" i="41"/>
  <c r="I33" i="41"/>
  <c r="H33" i="41"/>
  <c r="G33" i="41"/>
  <c r="G49" i="41" s="1"/>
  <c r="G52" i="41" s="1"/>
  <c r="G54" i="41" s="1"/>
  <c r="G57" i="41" s="1"/>
  <c r="G60" i="41" s="1"/>
  <c r="F33" i="4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L49" i="42"/>
  <c r="L52" i="42" s="1"/>
  <c r="L54" i="42" s="1"/>
  <c r="L57" i="42" s="1"/>
  <c r="L60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V33" i="42"/>
  <c r="U33" i="42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O33" i="42"/>
  <c r="N33" i="42"/>
  <c r="N49" i="42" s="1"/>
  <c r="N52" i="42" s="1"/>
  <c r="N54" i="42" s="1"/>
  <c r="N57" i="42" s="1"/>
  <c r="N60" i="42" s="1"/>
  <c r="M33" i="42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G54" i="42" s="1"/>
  <c r="G57" i="42" s="1"/>
  <c r="G60" i="42" s="1"/>
  <c r="F33" i="42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AA48" i="43"/>
  <c r="Y48" i="43"/>
  <c r="X48" i="43"/>
  <c r="W48" i="43"/>
  <c r="V48" i="43"/>
  <c r="U48" i="43"/>
  <c r="T48" i="43"/>
  <c r="T49" i="43" s="1"/>
  <c r="T52" i="43" s="1"/>
  <c r="T54" i="43" s="1"/>
  <c r="T57" i="43" s="1"/>
  <c r="T60" i="43" s="1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C49" i="43" s="1"/>
  <c r="C52" i="43" s="1"/>
  <c r="C54" i="43" s="1"/>
  <c r="C57" i="43" s="1"/>
  <c r="C60" i="43" s="1"/>
  <c r="AA33" i="43"/>
  <c r="AA49" i="43" s="1"/>
  <c r="AA52" i="43" s="1"/>
  <c r="AA54" i="43" s="1"/>
  <c r="AA57" i="43" s="1"/>
  <c r="AA60" i="43" s="1"/>
  <c r="Y33" i="43"/>
  <c r="X33" i="43"/>
  <c r="W33" i="43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P33" i="43"/>
  <c r="P49" i="43" s="1"/>
  <c r="P52" i="43" s="1"/>
  <c r="P54" i="43" s="1"/>
  <c r="P57" i="43" s="1"/>
  <c r="P60" i="43" s="1"/>
  <c r="O33" i="43"/>
  <c r="O49" i="43" s="1"/>
  <c r="O52" i="43" s="1"/>
  <c r="O54" i="43" s="1"/>
  <c r="O57" i="43" s="1"/>
  <c r="O60" i="43" s="1"/>
  <c r="N33" i="43"/>
  <c r="M33" i="43"/>
  <c r="M49" i="43" s="1"/>
  <c r="M52" i="43" s="1"/>
  <c r="M54" i="43" s="1"/>
  <c r="M57" i="43" s="1"/>
  <c r="M60" i="43" s="1"/>
  <c r="L33" i="43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H33" i="43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C33" i="43"/>
  <c r="I52" i="44"/>
  <c r="I54" i="44" s="1"/>
  <c r="I57" i="44" s="1"/>
  <c r="I60" i="44" s="1"/>
  <c r="AA48" i="44"/>
  <c r="AA49" i="44" s="1"/>
  <c r="AA52" i="44" s="1"/>
  <c r="AA54" i="44" s="1"/>
  <c r="AA57" i="44" s="1"/>
  <c r="AA60" i="44" s="1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Y33" i="44"/>
  <c r="Y49" i="44" s="1"/>
  <c r="Y52" i="44" s="1"/>
  <c r="Y54" i="44" s="1"/>
  <c r="Y57" i="44" s="1"/>
  <c r="Y60" i="44" s="1"/>
  <c r="X33" i="44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L33" i="44"/>
  <c r="K33" i="44"/>
  <c r="J33" i="44"/>
  <c r="J49" i="44" s="1"/>
  <c r="J52" i="44" s="1"/>
  <c r="J54" i="44" s="1"/>
  <c r="J57" i="44" s="1"/>
  <c r="J60" i="44" s="1"/>
  <c r="I33" i="44"/>
  <c r="I49" i="44" s="1"/>
  <c r="H33" i="44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D33" i="44"/>
  <c r="C33" i="44"/>
  <c r="X52" i="45"/>
  <c r="Z49" i="45"/>
  <c r="Y49" i="45"/>
  <c r="Y52" i="45" s="1"/>
  <c r="Y54" i="45" s="1"/>
  <c r="Y57" i="45" s="1"/>
  <c r="Y60" i="45" s="1"/>
  <c r="Q49" i="45"/>
  <c r="Q52" i="45" s="1"/>
  <c r="Q54" i="45" s="1"/>
  <c r="Q57" i="45" s="1"/>
  <c r="Q60" i="45" s="1"/>
  <c r="J49" i="45"/>
  <c r="J52" i="45" s="1"/>
  <c r="J54" i="45" s="1"/>
  <c r="J57" i="45" s="1"/>
  <c r="J60" i="45" s="1"/>
  <c r="I49" i="45"/>
  <c r="I52" i="45" s="1"/>
  <c r="I54" i="45" s="1"/>
  <c r="I57" i="45" s="1"/>
  <c r="I60" i="45" s="1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X33" i="45"/>
  <c r="X49" i="45" s="1"/>
  <c r="W33" i="45"/>
  <c r="W49" i="45" s="1"/>
  <c r="W52" i="45" s="1"/>
  <c r="W54" i="45" s="1"/>
  <c r="W57" i="45" s="1"/>
  <c r="W60" i="45" s="1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R49" i="45" s="1"/>
  <c r="R52" i="45" s="1"/>
  <c r="R54" i="45" s="1"/>
  <c r="R57" i="45" s="1"/>
  <c r="R60" i="45" s="1"/>
  <c r="Q33" i="45"/>
  <c r="P33" i="45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L33" i="45"/>
  <c r="L49" i="45" s="1"/>
  <c r="L52" i="45" s="1"/>
  <c r="L54" i="45" s="1"/>
  <c r="L57" i="45" s="1"/>
  <c r="L60" i="45" s="1"/>
  <c r="K33" i="45"/>
  <c r="J33" i="45"/>
  <c r="I33" i="45"/>
  <c r="H33" i="45"/>
  <c r="H49" i="45" s="1"/>
  <c r="H52" i="45" s="1"/>
  <c r="H54" i="45" s="1"/>
  <c r="H57" i="45" s="1"/>
  <c r="H60" i="45" s="1"/>
  <c r="G33" i="45"/>
  <c r="F33" i="45"/>
  <c r="E33" i="45"/>
  <c r="D33" i="45"/>
  <c r="C33" i="45"/>
  <c r="S49" i="46"/>
  <c r="S52" i="46" s="1"/>
  <c r="S54" i="46" s="1"/>
  <c r="S57" i="46" s="1"/>
  <c r="S60" i="46" s="1"/>
  <c r="O49" i="46"/>
  <c r="O52" i="46" s="1"/>
  <c r="O54" i="46" s="1"/>
  <c r="O57" i="46" s="1"/>
  <c r="O60" i="46" s="1"/>
  <c r="G49" i="46"/>
  <c r="G52" i="46" s="1"/>
  <c r="G54" i="46" s="1"/>
  <c r="G57" i="46" s="1"/>
  <c r="G60" i="46" s="1"/>
  <c r="C49" i="46"/>
  <c r="C52" i="46" s="1"/>
  <c r="C54" i="46" s="1"/>
  <c r="C57" i="46" s="1"/>
  <c r="C60" i="46" s="1"/>
  <c r="AA48" i="46"/>
  <c r="Y48" i="46"/>
  <c r="X48" i="46"/>
  <c r="Z48" i="46" s="1"/>
  <c r="W48" i="46"/>
  <c r="W49" i="46" s="1"/>
  <c r="W52" i="46" s="1"/>
  <c r="W54" i="46" s="1"/>
  <c r="W57" i="46" s="1"/>
  <c r="W60" i="46" s="1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Y49" i="46" s="1"/>
  <c r="Y52" i="46" s="1"/>
  <c r="Y54" i="46" s="1"/>
  <c r="Y57" i="46" s="1"/>
  <c r="Y60" i="46" s="1"/>
  <c r="X33" i="46"/>
  <c r="X49" i="46" s="1"/>
  <c r="W33" i="46"/>
  <c r="V33" i="46"/>
  <c r="U33" i="46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P33" i="46"/>
  <c r="P49" i="46" s="1"/>
  <c r="P52" i="46" s="1"/>
  <c r="P54" i="46" s="1"/>
  <c r="P57" i="46" s="1"/>
  <c r="P60" i="46" s="1"/>
  <c r="O33" i="46"/>
  <c r="N33" i="46"/>
  <c r="N49" i="46" s="1"/>
  <c r="N52" i="46" s="1"/>
  <c r="N54" i="46" s="1"/>
  <c r="N57" i="46" s="1"/>
  <c r="N60" i="46" s="1"/>
  <c r="M33" i="46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F33" i="46"/>
  <c r="E33" i="46"/>
  <c r="D33" i="46"/>
  <c r="D49" i="46" s="1"/>
  <c r="D52" i="46" s="1"/>
  <c r="D54" i="46" s="1"/>
  <c r="D57" i="46" s="1"/>
  <c r="D60" i="46" s="1"/>
  <c r="C33" i="46"/>
  <c r="V52" i="47"/>
  <c r="V54" i="47" s="1"/>
  <c r="V57" i="47" s="1"/>
  <c r="V60" i="47" s="1"/>
  <c r="N49" i="47"/>
  <c r="N52" i="47" s="1"/>
  <c r="N54" i="47" s="1"/>
  <c r="N57" i="47" s="1"/>
  <c r="N60" i="47" s="1"/>
  <c r="J49" i="47"/>
  <c r="J52" i="47" s="1"/>
  <c r="J54" i="47" s="1"/>
  <c r="J57" i="47" s="1"/>
  <c r="J60" i="47" s="1"/>
  <c r="F49" i="47"/>
  <c r="F52" i="47" s="1"/>
  <c r="F54" i="47" s="1"/>
  <c r="F57" i="47" s="1"/>
  <c r="F60" i="47" s="1"/>
  <c r="AA48" i="47"/>
  <c r="Y48" i="47"/>
  <c r="X48" i="47"/>
  <c r="Z48" i="47" s="1"/>
  <c r="W48" i="47"/>
  <c r="V48" i="47"/>
  <c r="V49" i="47" s="1"/>
  <c r="U48" i="47"/>
  <c r="T48" i="47"/>
  <c r="S48" i="47"/>
  <c r="R48" i="47"/>
  <c r="Q48" i="47"/>
  <c r="P48" i="47"/>
  <c r="O48" i="47"/>
  <c r="O49" i="47" s="1"/>
  <c r="O52" i="47" s="1"/>
  <c r="O54" i="47" s="1"/>
  <c r="O57" i="47" s="1"/>
  <c r="O60" i="47" s="1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W33" i="47"/>
  <c r="V33" i="47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O33" i="47"/>
  <c r="N33" i="47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J33" i="47"/>
  <c r="I33" i="47"/>
  <c r="I49" i="47" s="1"/>
  <c r="I52" i="47" s="1"/>
  <c r="I54" i="47" s="1"/>
  <c r="I57" i="47" s="1"/>
  <c r="I60" i="47" s="1"/>
  <c r="H33" i="47"/>
  <c r="G33" i="47"/>
  <c r="G49" i="47" s="1"/>
  <c r="G52" i="47" s="1"/>
  <c r="G54" i="47" s="1"/>
  <c r="G57" i="47" s="1"/>
  <c r="G60" i="47" s="1"/>
  <c r="F33" i="47"/>
  <c r="E33" i="47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Y49" i="48"/>
  <c r="Y52" i="48" s="1"/>
  <c r="Y54" i="48" s="1"/>
  <c r="Y57" i="48" s="1"/>
  <c r="Y60" i="48" s="1"/>
  <c r="E49" i="48"/>
  <c r="E52" i="48" s="1"/>
  <c r="E54" i="48" s="1"/>
  <c r="E57" i="48" s="1"/>
  <c r="E60" i="48" s="1"/>
  <c r="AA48" i="48"/>
  <c r="Y48" i="48"/>
  <c r="X48" i="48"/>
  <c r="Z48" i="48" s="1"/>
  <c r="W48" i="48"/>
  <c r="V48" i="48"/>
  <c r="V49" i="48" s="1"/>
  <c r="V52" i="48" s="1"/>
  <c r="V54" i="48" s="1"/>
  <c r="V57" i="48" s="1"/>
  <c r="V60" i="48" s="1"/>
  <c r="U48" i="48"/>
  <c r="T48" i="48"/>
  <c r="S48" i="48"/>
  <c r="R48" i="48"/>
  <c r="Q48" i="48"/>
  <c r="Q49" i="48" s="1"/>
  <c r="Q52" i="48" s="1"/>
  <c r="Q54" i="48" s="1"/>
  <c r="Q57" i="48" s="1"/>
  <c r="Q60" i="48" s="1"/>
  <c r="P48" i="48"/>
  <c r="O48" i="48"/>
  <c r="N48" i="48"/>
  <c r="N49" i="48" s="1"/>
  <c r="N52" i="48" s="1"/>
  <c r="N54" i="48" s="1"/>
  <c r="N57" i="48" s="1"/>
  <c r="N60" i="48" s="1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X33" i="48"/>
  <c r="X49" i="48" s="1"/>
  <c r="W33" i="48"/>
  <c r="W49" i="48" s="1"/>
  <c r="W52" i="48" s="1"/>
  <c r="W54" i="48" s="1"/>
  <c r="W57" i="48" s="1"/>
  <c r="W60" i="48" s="1"/>
  <c r="V33" i="48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P33" i="48"/>
  <c r="O33" i="48"/>
  <c r="O49" i="48" s="1"/>
  <c r="O52" i="48" s="1"/>
  <c r="O54" i="48" s="1"/>
  <c r="O57" i="48" s="1"/>
  <c r="O60" i="48" s="1"/>
  <c r="N33" i="48"/>
  <c r="M33" i="48"/>
  <c r="L33" i="48"/>
  <c r="L49" i="48" s="1"/>
  <c r="L52" i="48" s="1"/>
  <c r="L54" i="48" s="1"/>
  <c r="L57" i="48" s="1"/>
  <c r="L60" i="48" s="1"/>
  <c r="K33" i="48"/>
  <c r="J33" i="48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D33" i="48"/>
  <c r="D49" i="48" s="1"/>
  <c r="D52" i="48" s="1"/>
  <c r="D54" i="48" s="1"/>
  <c r="D57" i="48" s="1"/>
  <c r="D60" i="48" s="1"/>
  <c r="C33" i="48"/>
  <c r="X49" i="49"/>
  <c r="Z49" i="49" s="1"/>
  <c r="U49" i="49"/>
  <c r="U52" i="49" s="1"/>
  <c r="U54" i="49" s="1"/>
  <c r="U57" i="49" s="1"/>
  <c r="U60" i="49" s="1"/>
  <c r="T49" i="49"/>
  <c r="T52" i="49" s="1"/>
  <c r="T54" i="49" s="1"/>
  <c r="T57" i="49" s="1"/>
  <c r="T60" i="49" s="1"/>
  <c r="P49" i="49"/>
  <c r="P52" i="49" s="1"/>
  <c r="P54" i="49" s="1"/>
  <c r="P57" i="49" s="1"/>
  <c r="P60" i="49" s="1"/>
  <c r="L49" i="49"/>
  <c r="L52" i="49" s="1"/>
  <c r="L54" i="49" s="1"/>
  <c r="L57" i="49" s="1"/>
  <c r="L60" i="49" s="1"/>
  <c r="H49" i="49"/>
  <c r="H52" i="49" s="1"/>
  <c r="H54" i="49" s="1"/>
  <c r="H57" i="49" s="1"/>
  <c r="H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E49" i="49" s="1"/>
  <c r="E52" i="49" s="1"/>
  <c r="E54" i="49" s="1"/>
  <c r="E57" i="49" s="1"/>
  <c r="E60" i="49" s="1"/>
  <c r="D48" i="49"/>
  <c r="D49" i="49" s="1"/>
  <c r="D52" i="49" s="1"/>
  <c r="D54" i="49" s="1"/>
  <c r="D57" i="49" s="1"/>
  <c r="D60" i="49" s="1"/>
  <c r="C48" i="49"/>
  <c r="AA33" i="49"/>
  <c r="Y33" i="49"/>
  <c r="Y49" i="49" s="1"/>
  <c r="Y52" i="49" s="1"/>
  <c r="Y54" i="49" s="1"/>
  <c r="Y57" i="49" s="1"/>
  <c r="Y60" i="49" s="1"/>
  <c r="X33" i="49"/>
  <c r="Z33" i="49" s="1"/>
  <c r="W33" i="49"/>
  <c r="W49" i="49" s="1"/>
  <c r="W52" i="49" s="1"/>
  <c r="W54" i="49" s="1"/>
  <c r="W57" i="49" s="1"/>
  <c r="W60" i="49" s="1"/>
  <c r="V33" i="49"/>
  <c r="U33" i="49"/>
  <c r="T33" i="49"/>
  <c r="S33" i="49"/>
  <c r="S49" i="49" s="1"/>
  <c r="S52" i="49" s="1"/>
  <c r="S54" i="49" s="1"/>
  <c r="S57" i="49" s="1"/>
  <c r="S60" i="49" s="1"/>
  <c r="R33" i="49"/>
  <c r="Q33" i="49"/>
  <c r="Q49" i="49" s="1"/>
  <c r="Q52" i="49" s="1"/>
  <c r="Q54" i="49" s="1"/>
  <c r="Q57" i="49" s="1"/>
  <c r="Q60" i="49" s="1"/>
  <c r="P33" i="49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K33" i="49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F33" i="49"/>
  <c r="E33" i="49"/>
  <c r="D33" i="49"/>
  <c r="C33" i="49"/>
  <c r="C49" i="49" s="1"/>
  <c r="C52" i="49" s="1"/>
  <c r="C54" i="49" s="1"/>
  <c r="C57" i="49" s="1"/>
  <c r="C60" i="49" s="1"/>
  <c r="T49" i="50"/>
  <c r="T52" i="50" s="1"/>
  <c r="T54" i="50" s="1"/>
  <c r="T57" i="50" s="1"/>
  <c r="T60" i="50" s="1"/>
  <c r="O49" i="50"/>
  <c r="O52" i="50" s="1"/>
  <c r="O54" i="50" s="1"/>
  <c r="O57" i="50" s="1"/>
  <c r="O60" i="50" s="1"/>
  <c r="L49" i="50"/>
  <c r="L52" i="50" s="1"/>
  <c r="L54" i="50" s="1"/>
  <c r="L57" i="50" s="1"/>
  <c r="L60" i="50" s="1"/>
  <c r="K49" i="50"/>
  <c r="K52" i="50" s="1"/>
  <c r="K54" i="50" s="1"/>
  <c r="K57" i="50" s="1"/>
  <c r="K60" i="50" s="1"/>
  <c r="AA48" i="50"/>
  <c r="Y48" i="50"/>
  <c r="X48" i="50"/>
  <c r="Z48" i="50" s="1"/>
  <c r="W48" i="50"/>
  <c r="W49" i="50" s="1"/>
  <c r="W52" i="50" s="1"/>
  <c r="W54" i="50" s="1"/>
  <c r="W57" i="50" s="1"/>
  <c r="W60" i="50" s="1"/>
  <c r="V48" i="50"/>
  <c r="U48" i="50"/>
  <c r="T48" i="50"/>
  <c r="S48" i="50"/>
  <c r="S49" i="50" s="1"/>
  <c r="S52" i="50" s="1"/>
  <c r="S54" i="50" s="1"/>
  <c r="S57" i="50" s="1"/>
  <c r="S60" i="50" s="1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O33" i="50"/>
  <c r="N33" i="50"/>
  <c r="N49" i="50" s="1"/>
  <c r="N52" i="50" s="1"/>
  <c r="N54" i="50" s="1"/>
  <c r="N57" i="50" s="1"/>
  <c r="N60" i="50" s="1"/>
  <c r="M33" i="50"/>
  <c r="L33" i="50"/>
  <c r="K33" i="50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C33" i="50"/>
  <c r="C49" i="50" s="1"/>
  <c r="C52" i="50" s="1"/>
  <c r="C54" i="50" s="1"/>
  <c r="C57" i="50" s="1"/>
  <c r="C60" i="50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T33" i="5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L33" i="5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R49" i="52"/>
  <c r="R52" i="52" s="1"/>
  <c r="R54" i="52" s="1"/>
  <c r="R57" i="52" s="1"/>
  <c r="R60" i="52" s="1"/>
  <c r="M49" i="52"/>
  <c r="M52" i="52" s="1"/>
  <c r="M54" i="52" s="1"/>
  <c r="M57" i="52" s="1"/>
  <c r="M60" i="52" s="1"/>
  <c r="J49" i="52"/>
  <c r="J52" i="52" s="1"/>
  <c r="J54" i="52" s="1"/>
  <c r="J57" i="52" s="1"/>
  <c r="J60" i="52" s="1"/>
  <c r="AA48" i="52"/>
  <c r="Y48" i="52"/>
  <c r="X48" i="52"/>
  <c r="W48" i="52"/>
  <c r="V48" i="52"/>
  <c r="U48" i="52"/>
  <c r="U49" i="52" s="1"/>
  <c r="U52" i="52" s="1"/>
  <c r="U54" i="52" s="1"/>
  <c r="U57" i="52" s="1"/>
  <c r="U60" i="52" s="1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X49" i="52" s="1"/>
  <c r="W33" i="52"/>
  <c r="W49" i="52" s="1"/>
  <c r="W52" i="52" s="1"/>
  <c r="W54" i="52" s="1"/>
  <c r="W57" i="52" s="1"/>
  <c r="W60" i="52" s="1"/>
  <c r="V33" i="52"/>
  <c r="U33" i="52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Q33" i="52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L33" i="52"/>
  <c r="L49" i="52" s="1"/>
  <c r="L52" i="52" s="1"/>
  <c r="L54" i="52" s="1"/>
  <c r="L57" i="52" s="1"/>
  <c r="L60" i="52" s="1"/>
  <c r="K33" i="52"/>
  <c r="J33" i="52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F33" i="52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L49" i="53"/>
  <c r="L52" i="53" s="1"/>
  <c r="L54" i="53" s="1"/>
  <c r="L57" i="53" s="1"/>
  <c r="L60" i="53" s="1"/>
  <c r="AA48" i="53"/>
  <c r="Y48" i="53"/>
  <c r="Z48" i="53" s="1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Z33" i="53"/>
  <c r="Y33" i="53"/>
  <c r="Y49" i="53" s="1"/>
  <c r="Y52" i="53" s="1"/>
  <c r="Y54" i="53" s="1"/>
  <c r="Y57" i="53" s="1"/>
  <c r="Y60" i="53" s="1"/>
  <c r="X33" i="53"/>
  <c r="X49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R33" i="53"/>
  <c r="Q33" i="53"/>
  <c r="P33" i="53"/>
  <c r="P49" i="53" s="1"/>
  <c r="P52" i="53" s="1"/>
  <c r="P54" i="53" s="1"/>
  <c r="P57" i="53" s="1"/>
  <c r="P60" i="53" s="1"/>
  <c r="O33" i="53"/>
  <c r="N33" i="53"/>
  <c r="M33" i="53"/>
  <c r="L33" i="53"/>
  <c r="K33" i="53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F33" i="53"/>
  <c r="F49" i="53" s="1"/>
  <c r="F52" i="53" s="1"/>
  <c r="F54" i="53" s="1"/>
  <c r="F57" i="53" s="1"/>
  <c r="F60" i="53" s="1"/>
  <c r="E33" i="53"/>
  <c r="D33" i="53"/>
  <c r="C33" i="53"/>
  <c r="M57" i="54"/>
  <c r="M60" i="54" s="1"/>
  <c r="P54" i="54"/>
  <c r="P57" i="54" s="1"/>
  <c r="P60" i="54" s="1"/>
  <c r="W52" i="54"/>
  <c r="W54" i="54" s="1"/>
  <c r="W57" i="54" s="1"/>
  <c r="W60" i="54" s="1"/>
  <c r="R52" i="54"/>
  <c r="R54" i="54" s="1"/>
  <c r="R57" i="54" s="1"/>
  <c r="R60" i="54" s="1"/>
  <c r="X49" i="54"/>
  <c r="X52" i="54" s="1"/>
  <c r="X54" i="54" s="1"/>
  <c r="AA48" i="54"/>
  <c r="AA49" i="54" s="1"/>
  <c r="AA52" i="54" s="1"/>
  <c r="AA54" i="54" s="1"/>
  <c r="AA57" i="54" s="1"/>
  <c r="AA60" i="54" s="1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Z33" i="54"/>
  <c r="Y33" i="54"/>
  <c r="Y49" i="54" s="1"/>
  <c r="Y52" i="54" s="1"/>
  <c r="Y54" i="54" s="1"/>
  <c r="Y57" i="54" s="1"/>
  <c r="Y60" i="54" s="1"/>
  <c r="X33" i="54"/>
  <c r="W33" i="54"/>
  <c r="W49" i="54" s="1"/>
  <c r="V33" i="54"/>
  <c r="U33" i="54"/>
  <c r="U49" i="54" s="1"/>
  <c r="U52" i="54" s="1"/>
  <c r="U54" i="54" s="1"/>
  <c r="U57" i="54" s="1"/>
  <c r="U60" i="54" s="1"/>
  <c r="T33" i="54"/>
  <c r="S33" i="54"/>
  <c r="R33" i="54"/>
  <c r="R49" i="54" s="1"/>
  <c r="Q33" i="54"/>
  <c r="Q49" i="54" s="1"/>
  <c r="Q52" i="54" s="1"/>
  <c r="Q54" i="54" s="1"/>
  <c r="Q57" i="54" s="1"/>
  <c r="Q60" i="54" s="1"/>
  <c r="P33" i="54"/>
  <c r="P49" i="54" s="1"/>
  <c r="P52" i="54" s="1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L33" i="54"/>
  <c r="K33" i="54"/>
  <c r="J33" i="54"/>
  <c r="I33" i="54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L49" i="55"/>
  <c r="L52" i="55" s="1"/>
  <c r="L54" i="55" s="1"/>
  <c r="L57" i="55" s="1"/>
  <c r="L60" i="55" s="1"/>
  <c r="C49" i="55"/>
  <c r="C52" i="55" s="1"/>
  <c r="C54" i="55" s="1"/>
  <c r="C57" i="55" s="1"/>
  <c r="C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O49" i="55" s="1"/>
  <c r="O52" i="55" s="1"/>
  <c r="O54" i="55" s="1"/>
  <c r="O57" i="55" s="1"/>
  <c r="O60" i="55" s="1"/>
  <c r="N48" i="55"/>
  <c r="M48" i="55"/>
  <c r="L48" i="55"/>
  <c r="K48" i="55"/>
  <c r="J48" i="55"/>
  <c r="I48" i="55"/>
  <c r="H48" i="55"/>
  <c r="G48" i="55"/>
  <c r="F48" i="55"/>
  <c r="F49" i="55" s="1"/>
  <c r="F52" i="55" s="1"/>
  <c r="F54" i="55" s="1"/>
  <c r="F57" i="55" s="1"/>
  <c r="F60" i="55" s="1"/>
  <c r="E48" i="55"/>
  <c r="D48" i="55"/>
  <c r="C48" i="55"/>
  <c r="AA33" i="55"/>
  <c r="Y33" i="55"/>
  <c r="Y49" i="55" s="1"/>
  <c r="Y52" i="55" s="1"/>
  <c r="Y54" i="55" s="1"/>
  <c r="Y57" i="55" s="1"/>
  <c r="Y60" i="55" s="1"/>
  <c r="X33" i="55"/>
  <c r="W33" i="55"/>
  <c r="V33" i="55"/>
  <c r="V49" i="55" s="1"/>
  <c r="V52" i="55" s="1"/>
  <c r="V54" i="55" s="1"/>
  <c r="V57" i="55" s="1"/>
  <c r="V60" i="55" s="1"/>
  <c r="U33" i="55"/>
  <c r="T33" i="55"/>
  <c r="S33" i="55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O33" i="55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G33" i="55"/>
  <c r="F33" i="55"/>
  <c r="E33" i="55"/>
  <c r="D33" i="55"/>
  <c r="C33" i="55"/>
  <c r="N52" i="1"/>
  <c r="N54" i="1" s="1"/>
  <c r="N57" i="1" s="1"/>
  <c r="N60" i="1" s="1"/>
  <c r="O49" i="1"/>
  <c r="O52" i="1" s="1"/>
  <c r="O54" i="1" s="1"/>
  <c r="O57" i="1" s="1"/>
  <c r="O60" i="1" s="1"/>
  <c r="AA48" i="1"/>
  <c r="Y48" i="1"/>
  <c r="Y49" i="1" s="1"/>
  <c r="Y52" i="1" s="1"/>
  <c r="Y54" i="1" s="1"/>
  <c r="Y57" i="1" s="1"/>
  <c r="Y60" i="1" s="1"/>
  <c r="X48" i="1"/>
  <c r="W48" i="1"/>
  <c r="V48" i="1"/>
  <c r="U48" i="1"/>
  <c r="T48" i="1"/>
  <c r="S48" i="1"/>
  <c r="R48" i="1"/>
  <c r="Q48" i="1"/>
  <c r="P48" i="1"/>
  <c r="O48" i="1"/>
  <c r="N48" i="1"/>
  <c r="N49" i="1" s="1"/>
  <c r="M48" i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C33" i="1"/>
  <c r="H49" i="54" l="1"/>
  <c r="H52" i="54" s="1"/>
  <c r="H54" i="54" s="1"/>
  <c r="H57" i="54" s="1"/>
  <c r="H60" i="54" s="1"/>
  <c r="I49" i="22"/>
  <c r="I52" i="22" s="1"/>
  <c r="I54" i="22" s="1"/>
  <c r="I57" i="22" s="1"/>
  <c r="I60" i="22" s="1"/>
  <c r="Z48" i="1"/>
  <c r="G49" i="49"/>
  <c r="G52" i="49" s="1"/>
  <c r="G54" i="49" s="1"/>
  <c r="G57" i="49" s="1"/>
  <c r="G60" i="49" s="1"/>
  <c r="P49" i="48"/>
  <c r="P52" i="48" s="1"/>
  <c r="P54" i="48" s="1"/>
  <c r="P57" i="48" s="1"/>
  <c r="P60" i="48" s="1"/>
  <c r="F49" i="45"/>
  <c r="F52" i="45" s="1"/>
  <c r="F54" i="45" s="1"/>
  <c r="F57" i="45" s="1"/>
  <c r="F60" i="45" s="1"/>
  <c r="O49" i="32"/>
  <c r="O52" i="32" s="1"/>
  <c r="O54" i="32" s="1"/>
  <c r="O57" i="32" s="1"/>
  <c r="O60" i="32" s="1"/>
  <c r="E49" i="29"/>
  <c r="E52" i="29" s="1"/>
  <c r="E54" i="29" s="1"/>
  <c r="E57" i="29" s="1"/>
  <c r="E60" i="29" s="1"/>
  <c r="Q49" i="53"/>
  <c r="Q52" i="53" s="1"/>
  <c r="Q54" i="53" s="1"/>
  <c r="Q57" i="53" s="1"/>
  <c r="Q60" i="53" s="1"/>
  <c r="R49" i="53"/>
  <c r="R52" i="53" s="1"/>
  <c r="R54" i="53" s="1"/>
  <c r="R57" i="53" s="1"/>
  <c r="R60" i="53" s="1"/>
  <c r="G49" i="45"/>
  <c r="G52" i="45" s="1"/>
  <c r="G54" i="45" s="1"/>
  <c r="G57" i="45" s="1"/>
  <c r="G60" i="45" s="1"/>
  <c r="X49" i="38"/>
  <c r="Z49" i="38" s="1"/>
  <c r="Z33" i="38"/>
  <c r="D49" i="35"/>
  <c r="D52" i="35" s="1"/>
  <c r="D54" i="35" s="1"/>
  <c r="D57" i="35" s="1"/>
  <c r="D60" i="35" s="1"/>
  <c r="P49" i="32"/>
  <c r="P52" i="32" s="1"/>
  <c r="P54" i="32" s="1"/>
  <c r="P57" i="32" s="1"/>
  <c r="P60" i="32" s="1"/>
  <c r="O49" i="17"/>
  <c r="O52" i="17" s="1"/>
  <c r="O54" i="17" s="1"/>
  <c r="O57" i="17" s="1"/>
  <c r="O60" i="17" s="1"/>
  <c r="Q49" i="14"/>
  <c r="Q52" i="14" s="1"/>
  <c r="Q54" i="14" s="1"/>
  <c r="Q57" i="14" s="1"/>
  <c r="Q60" i="14" s="1"/>
  <c r="Z52" i="9"/>
  <c r="X54" i="9"/>
  <c r="Z54" i="9" s="1"/>
  <c r="U49" i="55"/>
  <c r="U52" i="55" s="1"/>
  <c r="U54" i="55" s="1"/>
  <c r="U57" i="55" s="1"/>
  <c r="U60" i="55" s="1"/>
  <c r="K49" i="49"/>
  <c r="K52" i="49" s="1"/>
  <c r="K54" i="49" s="1"/>
  <c r="K57" i="49" s="1"/>
  <c r="K60" i="49" s="1"/>
  <c r="T49" i="44"/>
  <c r="T52" i="44" s="1"/>
  <c r="T54" i="44" s="1"/>
  <c r="T57" i="44" s="1"/>
  <c r="T60" i="44" s="1"/>
  <c r="Z48" i="35"/>
  <c r="K49" i="54"/>
  <c r="K52" i="54" s="1"/>
  <c r="K54" i="54" s="1"/>
  <c r="K57" i="54" s="1"/>
  <c r="K60" i="54" s="1"/>
  <c r="D49" i="50"/>
  <c r="D52" i="50" s="1"/>
  <c r="D54" i="50" s="1"/>
  <c r="D57" i="50" s="1"/>
  <c r="D60" i="50" s="1"/>
  <c r="AA49" i="50"/>
  <c r="AA52" i="50" s="1"/>
  <c r="AA54" i="50" s="1"/>
  <c r="AA57" i="50" s="1"/>
  <c r="AA60" i="50" s="1"/>
  <c r="M49" i="45"/>
  <c r="M52" i="45" s="1"/>
  <c r="M54" i="45" s="1"/>
  <c r="M57" i="45" s="1"/>
  <c r="M60" i="45" s="1"/>
  <c r="C49" i="40"/>
  <c r="C52" i="40" s="1"/>
  <c r="C54" i="40" s="1"/>
  <c r="C57" i="40" s="1"/>
  <c r="C60" i="40" s="1"/>
  <c r="Y49" i="40"/>
  <c r="Y52" i="40" s="1"/>
  <c r="Y54" i="40" s="1"/>
  <c r="Y57" i="40" s="1"/>
  <c r="Y60" i="40" s="1"/>
  <c r="P49" i="39"/>
  <c r="P52" i="39" s="1"/>
  <c r="P54" i="39" s="1"/>
  <c r="P57" i="39" s="1"/>
  <c r="P60" i="39" s="1"/>
  <c r="V49" i="23"/>
  <c r="V52" i="23" s="1"/>
  <c r="V54" i="23" s="1"/>
  <c r="V57" i="23" s="1"/>
  <c r="V60" i="23" s="1"/>
  <c r="Z33" i="55"/>
  <c r="X49" i="55"/>
  <c r="Z49" i="55" s="1"/>
  <c r="W49" i="55"/>
  <c r="W52" i="55" s="1"/>
  <c r="W54" i="55" s="1"/>
  <c r="W57" i="55" s="1"/>
  <c r="W60" i="55" s="1"/>
  <c r="Z33" i="46"/>
  <c r="Z52" i="45"/>
  <c r="Z48" i="40"/>
  <c r="P49" i="1"/>
  <c r="P52" i="1" s="1"/>
  <c r="P54" i="1" s="1"/>
  <c r="P57" i="1" s="1"/>
  <c r="P60" i="1" s="1"/>
  <c r="E49" i="55"/>
  <c r="E52" i="55" s="1"/>
  <c r="E54" i="55" s="1"/>
  <c r="E57" i="55" s="1"/>
  <c r="E60" i="55" s="1"/>
  <c r="D49" i="44"/>
  <c r="D52" i="44" s="1"/>
  <c r="D54" i="44" s="1"/>
  <c r="D57" i="44" s="1"/>
  <c r="D60" i="44" s="1"/>
  <c r="D49" i="30"/>
  <c r="D52" i="30" s="1"/>
  <c r="D54" i="30" s="1"/>
  <c r="D57" i="30" s="1"/>
  <c r="D60" i="30" s="1"/>
  <c r="O49" i="29"/>
  <c r="O52" i="29" s="1"/>
  <c r="O54" i="29" s="1"/>
  <c r="O57" i="29" s="1"/>
  <c r="O60" i="29" s="1"/>
  <c r="E49" i="46"/>
  <c r="E52" i="46" s="1"/>
  <c r="E54" i="46" s="1"/>
  <c r="E57" i="46" s="1"/>
  <c r="E60" i="46" s="1"/>
  <c r="C49" i="37"/>
  <c r="C52" i="37" s="1"/>
  <c r="C54" i="37" s="1"/>
  <c r="C57" i="37" s="1"/>
  <c r="C60" i="37" s="1"/>
  <c r="Q49" i="1"/>
  <c r="Q52" i="1" s="1"/>
  <c r="Q54" i="1" s="1"/>
  <c r="Q57" i="1" s="1"/>
  <c r="Q60" i="1" s="1"/>
  <c r="K49" i="41"/>
  <c r="K52" i="41" s="1"/>
  <c r="K54" i="41" s="1"/>
  <c r="K57" i="41" s="1"/>
  <c r="K60" i="41" s="1"/>
  <c r="V49" i="39"/>
  <c r="V52" i="39" s="1"/>
  <c r="V54" i="39" s="1"/>
  <c r="V57" i="39" s="1"/>
  <c r="V60" i="39" s="1"/>
  <c r="M49" i="33"/>
  <c r="M52" i="33" s="1"/>
  <c r="M54" i="33" s="1"/>
  <c r="M57" i="33" s="1"/>
  <c r="M60" i="33" s="1"/>
  <c r="P49" i="29"/>
  <c r="P52" i="29" s="1"/>
  <c r="P54" i="29" s="1"/>
  <c r="P57" i="29" s="1"/>
  <c r="P60" i="29" s="1"/>
  <c r="O49" i="24"/>
  <c r="O52" i="24" s="1"/>
  <c r="O54" i="24" s="1"/>
  <c r="O57" i="24" s="1"/>
  <c r="O60" i="24" s="1"/>
  <c r="N49" i="12"/>
  <c r="N52" i="12" s="1"/>
  <c r="N54" i="12" s="1"/>
  <c r="N57" i="12" s="1"/>
  <c r="N60" i="12" s="1"/>
  <c r="V49" i="36"/>
  <c r="V52" i="36" s="1"/>
  <c r="V54" i="36" s="1"/>
  <c r="V57" i="36" s="1"/>
  <c r="V60" i="36" s="1"/>
  <c r="H49" i="55"/>
  <c r="H52" i="55" s="1"/>
  <c r="H54" i="55" s="1"/>
  <c r="H57" i="55" s="1"/>
  <c r="H60" i="55" s="1"/>
  <c r="Z48" i="43"/>
  <c r="F49" i="37"/>
  <c r="F52" i="37" s="1"/>
  <c r="F54" i="37" s="1"/>
  <c r="F57" i="37" s="1"/>
  <c r="F60" i="37" s="1"/>
  <c r="Z48" i="34"/>
  <c r="Z48" i="52"/>
  <c r="D49" i="43"/>
  <c r="D52" i="43" s="1"/>
  <c r="D54" i="43" s="1"/>
  <c r="D57" i="43" s="1"/>
  <c r="D60" i="43" s="1"/>
  <c r="Z48" i="27"/>
  <c r="K49" i="55"/>
  <c r="K52" i="55" s="1"/>
  <c r="K54" i="55" s="1"/>
  <c r="K57" i="55" s="1"/>
  <c r="K60" i="55" s="1"/>
  <c r="E49" i="27"/>
  <c r="E52" i="27" s="1"/>
  <c r="E54" i="27" s="1"/>
  <c r="E57" i="27" s="1"/>
  <c r="E60" i="27" s="1"/>
  <c r="C49" i="1"/>
  <c r="C52" i="1" s="1"/>
  <c r="C54" i="1" s="1"/>
  <c r="C57" i="1" s="1"/>
  <c r="C60" i="1" s="1"/>
  <c r="N49" i="53"/>
  <c r="N52" i="53" s="1"/>
  <c r="N54" i="53" s="1"/>
  <c r="N57" i="53" s="1"/>
  <c r="N60" i="53" s="1"/>
  <c r="T49" i="51"/>
  <c r="T52" i="51" s="1"/>
  <c r="T54" i="51" s="1"/>
  <c r="T57" i="51" s="1"/>
  <c r="T60" i="51" s="1"/>
  <c r="M49" i="48"/>
  <c r="M52" i="48" s="1"/>
  <c r="M54" i="48" s="1"/>
  <c r="M57" i="48" s="1"/>
  <c r="M60" i="48" s="1"/>
  <c r="W49" i="47"/>
  <c r="W52" i="47" s="1"/>
  <c r="W54" i="47" s="1"/>
  <c r="W57" i="47" s="1"/>
  <c r="W60" i="47" s="1"/>
  <c r="X49" i="42"/>
  <c r="G49" i="55"/>
  <c r="G52" i="55" s="1"/>
  <c r="G54" i="55" s="1"/>
  <c r="G57" i="55" s="1"/>
  <c r="G60" i="55" s="1"/>
  <c r="D49" i="1"/>
  <c r="D52" i="1" s="1"/>
  <c r="D54" i="1" s="1"/>
  <c r="D57" i="1" s="1"/>
  <c r="D60" i="1" s="1"/>
  <c r="O49" i="53"/>
  <c r="O52" i="53" s="1"/>
  <c r="O54" i="53" s="1"/>
  <c r="O57" i="53" s="1"/>
  <c r="O60" i="53" s="1"/>
  <c r="G49" i="52"/>
  <c r="G52" i="52" s="1"/>
  <c r="G54" i="52" s="1"/>
  <c r="G57" i="52" s="1"/>
  <c r="G60" i="52" s="1"/>
  <c r="U49" i="51"/>
  <c r="U52" i="51" s="1"/>
  <c r="U54" i="51" s="1"/>
  <c r="U57" i="51" s="1"/>
  <c r="U60" i="51" s="1"/>
  <c r="X49" i="47"/>
  <c r="X52" i="47" s="1"/>
  <c r="N49" i="44"/>
  <c r="N52" i="44" s="1"/>
  <c r="N54" i="44" s="1"/>
  <c r="N57" i="44" s="1"/>
  <c r="N60" i="44" s="1"/>
  <c r="U49" i="38"/>
  <c r="U52" i="38" s="1"/>
  <c r="U54" i="38" s="1"/>
  <c r="U57" i="38" s="1"/>
  <c r="U60" i="38" s="1"/>
  <c r="N49" i="37"/>
  <c r="N52" i="37" s="1"/>
  <c r="N54" i="37" s="1"/>
  <c r="N57" i="37" s="1"/>
  <c r="N60" i="37" s="1"/>
  <c r="N49" i="30"/>
  <c r="N52" i="30" s="1"/>
  <c r="N54" i="30" s="1"/>
  <c r="N57" i="30" s="1"/>
  <c r="N60" i="30" s="1"/>
  <c r="K49" i="25"/>
  <c r="K52" i="25" s="1"/>
  <c r="K54" i="25" s="1"/>
  <c r="K57" i="25" s="1"/>
  <c r="K60" i="25" s="1"/>
  <c r="R49" i="10"/>
  <c r="R52" i="10" s="1"/>
  <c r="R54" i="10" s="1"/>
  <c r="R57" i="10" s="1"/>
  <c r="R60" i="10" s="1"/>
  <c r="X49" i="10"/>
  <c r="Z49" i="10" s="1"/>
  <c r="L49" i="9"/>
  <c r="L52" i="9" s="1"/>
  <c r="L54" i="9" s="1"/>
  <c r="L57" i="9" s="1"/>
  <c r="L60" i="9" s="1"/>
  <c r="G49" i="8"/>
  <c r="G52" i="8" s="1"/>
  <c r="G54" i="8" s="1"/>
  <c r="G57" i="8" s="1"/>
  <c r="G60" i="8" s="1"/>
  <c r="M49" i="3"/>
  <c r="M52" i="3" s="1"/>
  <c r="M54" i="3" s="1"/>
  <c r="M57" i="3" s="1"/>
  <c r="M60" i="3" s="1"/>
  <c r="Z33" i="20"/>
  <c r="G49" i="18"/>
  <c r="G52" i="18" s="1"/>
  <c r="G54" i="18" s="1"/>
  <c r="G57" i="18" s="1"/>
  <c r="G60" i="18" s="1"/>
  <c r="AA49" i="18"/>
  <c r="AA52" i="18" s="1"/>
  <c r="AA54" i="18" s="1"/>
  <c r="AA57" i="18" s="1"/>
  <c r="AA60" i="18" s="1"/>
  <c r="AA49" i="16"/>
  <c r="AA52" i="16" s="1"/>
  <c r="AA54" i="16" s="1"/>
  <c r="AA57" i="16" s="1"/>
  <c r="AA60" i="16" s="1"/>
  <c r="U49" i="10"/>
  <c r="U52" i="10" s="1"/>
  <c r="U54" i="10" s="1"/>
  <c r="U57" i="10" s="1"/>
  <c r="U60" i="10" s="1"/>
  <c r="O49" i="9"/>
  <c r="O52" i="9" s="1"/>
  <c r="O54" i="9" s="1"/>
  <c r="O57" i="9" s="1"/>
  <c r="O60" i="9" s="1"/>
  <c r="P49" i="3"/>
  <c r="P52" i="3" s="1"/>
  <c r="P54" i="3" s="1"/>
  <c r="P57" i="3" s="1"/>
  <c r="P60" i="3" s="1"/>
  <c r="H49" i="43"/>
  <c r="H52" i="43" s="1"/>
  <c r="H54" i="43" s="1"/>
  <c r="H57" i="43" s="1"/>
  <c r="H60" i="43" s="1"/>
  <c r="S49" i="29"/>
  <c r="S52" i="29" s="1"/>
  <c r="S54" i="29" s="1"/>
  <c r="S57" i="29" s="1"/>
  <c r="S60" i="29" s="1"/>
  <c r="O49" i="25"/>
  <c r="O52" i="25" s="1"/>
  <c r="O54" i="25" s="1"/>
  <c r="O57" i="25" s="1"/>
  <c r="O60" i="25" s="1"/>
  <c r="AA49" i="23"/>
  <c r="AA52" i="23" s="1"/>
  <c r="AA54" i="23" s="1"/>
  <c r="AA57" i="23" s="1"/>
  <c r="AA60" i="23" s="1"/>
  <c r="J49" i="22"/>
  <c r="J52" i="22" s="1"/>
  <c r="J54" i="22" s="1"/>
  <c r="J57" i="22" s="1"/>
  <c r="J60" i="22" s="1"/>
  <c r="R49" i="21"/>
  <c r="R52" i="21" s="1"/>
  <c r="R54" i="21" s="1"/>
  <c r="R57" i="21" s="1"/>
  <c r="R60" i="21" s="1"/>
  <c r="E49" i="20"/>
  <c r="E52" i="20" s="1"/>
  <c r="E54" i="20" s="1"/>
  <c r="E57" i="20" s="1"/>
  <c r="E60" i="20" s="1"/>
  <c r="C49" i="20"/>
  <c r="C52" i="20" s="1"/>
  <c r="C54" i="20" s="1"/>
  <c r="C57" i="20" s="1"/>
  <c r="C60" i="20" s="1"/>
  <c r="F49" i="19"/>
  <c r="F52" i="19" s="1"/>
  <c r="F54" i="19" s="1"/>
  <c r="F57" i="19" s="1"/>
  <c r="F60" i="19" s="1"/>
  <c r="E49" i="18"/>
  <c r="E52" i="18" s="1"/>
  <c r="E54" i="18" s="1"/>
  <c r="E57" i="18" s="1"/>
  <c r="E60" i="18" s="1"/>
  <c r="S49" i="17"/>
  <c r="S52" i="17" s="1"/>
  <c r="S54" i="17" s="1"/>
  <c r="S57" i="17" s="1"/>
  <c r="S60" i="17" s="1"/>
  <c r="H49" i="16"/>
  <c r="H52" i="16" s="1"/>
  <c r="H54" i="16" s="1"/>
  <c r="H57" i="16" s="1"/>
  <c r="H60" i="16" s="1"/>
  <c r="P49" i="15"/>
  <c r="P52" i="15" s="1"/>
  <c r="P54" i="15" s="1"/>
  <c r="P57" i="15" s="1"/>
  <c r="P60" i="15" s="1"/>
  <c r="R49" i="13"/>
  <c r="R52" i="13" s="1"/>
  <c r="R54" i="13" s="1"/>
  <c r="R57" i="13" s="1"/>
  <c r="R60" i="13" s="1"/>
  <c r="R49" i="12"/>
  <c r="R52" i="12" s="1"/>
  <c r="R54" i="12" s="1"/>
  <c r="R57" i="12" s="1"/>
  <c r="R60" i="12" s="1"/>
  <c r="V49" i="10"/>
  <c r="V52" i="10" s="1"/>
  <c r="V54" i="10" s="1"/>
  <c r="V57" i="10" s="1"/>
  <c r="V60" i="10" s="1"/>
  <c r="Q49" i="7"/>
  <c r="Q52" i="7" s="1"/>
  <c r="Q54" i="7" s="1"/>
  <c r="Q57" i="7" s="1"/>
  <c r="Q60" i="7" s="1"/>
  <c r="V49" i="6"/>
  <c r="V52" i="6" s="1"/>
  <c r="V54" i="6" s="1"/>
  <c r="V57" i="6" s="1"/>
  <c r="V60" i="6" s="1"/>
  <c r="I49" i="5"/>
  <c r="I52" i="5" s="1"/>
  <c r="I54" i="5" s="1"/>
  <c r="I57" i="5" s="1"/>
  <c r="I60" i="5" s="1"/>
  <c r="G49" i="5"/>
  <c r="G52" i="5" s="1"/>
  <c r="G54" i="5" s="1"/>
  <c r="G57" i="5" s="1"/>
  <c r="G60" i="5" s="1"/>
  <c r="K49" i="2"/>
  <c r="K52" i="2" s="1"/>
  <c r="K54" i="2" s="1"/>
  <c r="K57" i="2" s="1"/>
  <c r="K60" i="2" s="1"/>
  <c r="F49" i="46"/>
  <c r="F52" i="46" s="1"/>
  <c r="F54" i="46" s="1"/>
  <c r="F57" i="46" s="1"/>
  <c r="F60" i="46" s="1"/>
  <c r="V49" i="42"/>
  <c r="V52" i="42" s="1"/>
  <c r="V54" i="42" s="1"/>
  <c r="V57" i="42" s="1"/>
  <c r="V60" i="42" s="1"/>
  <c r="O49" i="41"/>
  <c r="O52" i="41" s="1"/>
  <c r="O54" i="41" s="1"/>
  <c r="O57" i="41" s="1"/>
  <c r="O60" i="41" s="1"/>
  <c r="T49" i="39"/>
  <c r="T52" i="39" s="1"/>
  <c r="T54" i="39" s="1"/>
  <c r="T57" i="39" s="1"/>
  <c r="T60" i="39" s="1"/>
  <c r="C49" i="38"/>
  <c r="C52" i="38" s="1"/>
  <c r="C54" i="38" s="1"/>
  <c r="C57" i="38" s="1"/>
  <c r="C60" i="38" s="1"/>
  <c r="G49" i="37"/>
  <c r="G52" i="37" s="1"/>
  <c r="G54" i="37" s="1"/>
  <c r="G57" i="37" s="1"/>
  <c r="G60" i="37" s="1"/>
  <c r="T49" i="36"/>
  <c r="T52" i="36" s="1"/>
  <c r="T54" i="36" s="1"/>
  <c r="T57" i="36" s="1"/>
  <c r="T60" i="36" s="1"/>
  <c r="P49" i="31"/>
  <c r="P52" i="31" s="1"/>
  <c r="P54" i="31" s="1"/>
  <c r="P57" i="31" s="1"/>
  <c r="P60" i="31" s="1"/>
  <c r="R49" i="30"/>
  <c r="R52" i="30" s="1"/>
  <c r="R54" i="30" s="1"/>
  <c r="R57" i="30" s="1"/>
  <c r="R60" i="30" s="1"/>
  <c r="I49" i="26"/>
  <c r="I52" i="26" s="1"/>
  <c r="I54" i="26" s="1"/>
  <c r="I57" i="26" s="1"/>
  <c r="I60" i="26" s="1"/>
  <c r="U49" i="1"/>
  <c r="U52" i="1" s="1"/>
  <c r="U54" i="1" s="1"/>
  <c r="U57" i="1" s="1"/>
  <c r="U60" i="1" s="1"/>
  <c r="D49" i="55"/>
  <c r="D52" i="55" s="1"/>
  <c r="D54" i="55" s="1"/>
  <c r="D57" i="55" s="1"/>
  <c r="D60" i="55" s="1"/>
  <c r="AA49" i="55"/>
  <c r="AA52" i="55" s="1"/>
  <c r="AA54" i="55" s="1"/>
  <c r="AA57" i="55" s="1"/>
  <c r="AA60" i="55" s="1"/>
  <c r="Z48" i="55"/>
  <c r="S49" i="53"/>
  <c r="S52" i="53" s="1"/>
  <c r="S54" i="53" s="1"/>
  <c r="S57" i="53" s="1"/>
  <c r="S60" i="53" s="1"/>
  <c r="F49" i="52"/>
  <c r="F52" i="52" s="1"/>
  <c r="F54" i="52" s="1"/>
  <c r="F57" i="52" s="1"/>
  <c r="F60" i="52" s="1"/>
  <c r="H49" i="50"/>
  <c r="H52" i="50" s="1"/>
  <c r="H54" i="50" s="1"/>
  <c r="H57" i="50" s="1"/>
  <c r="H60" i="50" s="1"/>
  <c r="K49" i="45"/>
  <c r="K52" i="45" s="1"/>
  <c r="K54" i="45" s="1"/>
  <c r="K57" i="45" s="1"/>
  <c r="K60" i="45" s="1"/>
  <c r="I49" i="43"/>
  <c r="I52" i="43" s="1"/>
  <c r="I54" i="43" s="1"/>
  <c r="I57" i="43" s="1"/>
  <c r="I60" i="43" s="1"/>
  <c r="W49" i="42"/>
  <c r="W52" i="42" s="1"/>
  <c r="W54" i="42" s="1"/>
  <c r="W57" i="42" s="1"/>
  <c r="W60" i="42" s="1"/>
  <c r="U49" i="42"/>
  <c r="U52" i="42" s="1"/>
  <c r="U54" i="42" s="1"/>
  <c r="U57" i="42" s="1"/>
  <c r="U60" i="42" s="1"/>
  <c r="P49" i="41"/>
  <c r="P52" i="41" s="1"/>
  <c r="P54" i="41" s="1"/>
  <c r="P57" i="41" s="1"/>
  <c r="P60" i="41" s="1"/>
  <c r="N49" i="41"/>
  <c r="N52" i="41" s="1"/>
  <c r="N54" i="41" s="1"/>
  <c r="N57" i="41" s="1"/>
  <c r="N60" i="41" s="1"/>
  <c r="H49" i="40"/>
  <c r="H52" i="40" s="1"/>
  <c r="H54" i="40" s="1"/>
  <c r="H57" i="40" s="1"/>
  <c r="H60" i="40" s="1"/>
  <c r="U49" i="39"/>
  <c r="U52" i="39" s="1"/>
  <c r="U54" i="39" s="1"/>
  <c r="U57" i="39" s="1"/>
  <c r="U60" i="39" s="1"/>
  <c r="H49" i="37"/>
  <c r="H52" i="37" s="1"/>
  <c r="H54" i="37" s="1"/>
  <c r="H57" i="37" s="1"/>
  <c r="H60" i="37" s="1"/>
  <c r="U49" i="36"/>
  <c r="U52" i="36" s="1"/>
  <c r="U54" i="36" s="1"/>
  <c r="U57" i="36" s="1"/>
  <c r="U60" i="36" s="1"/>
  <c r="K49" i="34"/>
  <c r="K52" i="34" s="1"/>
  <c r="K54" i="34" s="1"/>
  <c r="K57" i="34" s="1"/>
  <c r="K60" i="34" s="1"/>
  <c r="L49" i="33"/>
  <c r="L52" i="33" s="1"/>
  <c r="L54" i="33" s="1"/>
  <c r="L57" i="33" s="1"/>
  <c r="L60" i="33" s="1"/>
  <c r="Q49" i="31"/>
  <c r="Q52" i="31" s="1"/>
  <c r="Q54" i="31" s="1"/>
  <c r="Q57" i="31" s="1"/>
  <c r="Q60" i="31" s="1"/>
  <c r="J49" i="27"/>
  <c r="J52" i="27" s="1"/>
  <c r="J54" i="27" s="1"/>
  <c r="J57" i="27" s="1"/>
  <c r="J60" i="27" s="1"/>
  <c r="M49" i="26"/>
  <c r="M52" i="26" s="1"/>
  <c r="M54" i="26" s="1"/>
  <c r="M57" i="26" s="1"/>
  <c r="M60" i="26" s="1"/>
  <c r="P49" i="25"/>
  <c r="P52" i="25" s="1"/>
  <c r="P54" i="25" s="1"/>
  <c r="P57" i="25" s="1"/>
  <c r="P60" i="25" s="1"/>
  <c r="M49" i="22"/>
  <c r="M52" i="22" s="1"/>
  <c r="M54" i="22" s="1"/>
  <c r="M57" i="22" s="1"/>
  <c r="M60" i="22" s="1"/>
  <c r="P49" i="21"/>
  <c r="P52" i="21" s="1"/>
  <c r="P54" i="21" s="1"/>
  <c r="P57" i="21" s="1"/>
  <c r="P60" i="21" s="1"/>
  <c r="F49" i="20"/>
  <c r="F52" i="20" s="1"/>
  <c r="F54" i="20" s="1"/>
  <c r="F57" i="20" s="1"/>
  <c r="F60" i="20" s="1"/>
  <c r="G49" i="19"/>
  <c r="G52" i="19" s="1"/>
  <c r="G54" i="19" s="1"/>
  <c r="G57" i="19" s="1"/>
  <c r="G60" i="19" s="1"/>
  <c r="I49" i="18"/>
  <c r="I52" i="18" s="1"/>
  <c r="I54" i="18" s="1"/>
  <c r="I57" i="18" s="1"/>
  <c r="I60" i="18" s="1"/>
  <c r="Q49" i="15"/>
  <c r="Q52" i="15" s="1"/>
  <c r="Q54" i="15" s="1"/>
  <c r="Q57" i="15" s="1"/>
  <c r="Q60" i="15" s="1"/>
  <c r="V49" i="14"/>
  <c r="V52" i="14" s="1"/>
  <c r="V54" i="14" s="1"/>
  <c r="V57" i="14" s="1"/>
  <c r="V60" i="14" s="1"/>
  <c r="S49" i="13"/>
  <c r="S52" i="13" s="1"/>
  <c r="S54" i="13" s="1"/>
  <c r="S57" i="13" s="1"/>
  <c r="S60" i="13" s="1"/>
  <c r="S49" i="12"/>
  <c r="S52" i="12" s="1"/>
  <c r="S54" i="12" s="1"/>
  <c r="S57" i="12" s="1"/>
  <c r="S60" i="12" s="1"/>
  <c r="L49" i="8"/>
  <c r="L52" i="8" s="1"/>
  <c r="L54" i="8" s="1"/>
  <c r="L57" i="8" s="1"/>
  <c r="L60" i="8" s="1"/>
  <c r="C49" i="6"/>
  <c r="C52" i="6" s="1"/>
  <c r="C54" i="6" s="1"/>
  <c r="C57" i="6" s="1"/>
  <c r="C60" i="6" s="1"/>
  <c r="Y49" i="6"/>
  <c r="Y52" i="6" s="1"/>
  <c r="Y54" i="6" s="1"/>
  <c r="Y57" i="6" s="1"/>
  <c r="Y60" i="6" s="1"/>
  <c r="J49" i="5"/>
  <c r="J52" i="5" s="1"/>
  <c r="J54" i="5" s="1"/>
  <c r="J57" i="5" s="1"/>
  <c r="J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R49" i="3"/>
  <c r="R52" i="3" s="1"/>
  <c r="R54" i="3" s="1"/>
  <c r="R57" i="3" s="1"/>
  <c r="R60" i="3" s="1"/>
  <c r="L49" i="2"/>
  <c r="L52" i="2" s="1"/>
  <c r="L54" i="2" s="1"/>
  <c r="L57" i="2" s="1"/>
  <c r="L60" i="2" s="1"/>
  <c r="T49" i="7"/>
  <c r="T52" i="7" s="1"/>
  <c r="T54" i="7" s="1"/>
  <c r="T57" i="7" s="1"/>
  <c r="T60" i="7" s="1"/>
  <c r="L49" i="5"/>
  <c r="L52" i="5" s="1"/>
  <c r="L54" i="5" s="1"/>
  <c r="L57" i="5" s="1"/>
  <c r="L60" i="5" s="1"/>
  <c r="E49" i="4"/>
  <c r="E52" i="4" s="1"/>
  <c r="E54" i="4" s="1"/>
  <c r="E57" i="4" s="1"/>
  <c r="E60" i="4" s="1"/>
  <c r="N49" i="2"/>
  <c r="N52" i="2" s="1"/>
  <c r="N54" i="2" s="1"/>
  <c r="N57" i="2" s="1"/>
  <c r="N60" i="2" s="1"/>
  <c r="G49" i="28"/>
  <c r="G52" i="28" s="1"/>
  <c r="G54" i="28" s="1"/>
  <c r="G57" i="28" s="1"/>
  <c r="G60" i="28" s="1"/>
  <c r="Z49" i="9"/>
  <c r="L49" i="37"/>
  <c r="L52" i="37" s="1"/>
  <c r="L54" i="37" s="1"/>
  <c r="L57" i="37" s="1"/>
  <c r="L60" i="37" s="1"/>
  <c r="M49" i="35"/>
  <c r="M52" i="35" s="1"/>
  <c r="M54" i="35" s="1"/>
  <c r="M57" i="35" s="1"/>
  <c r="M60" i="35" s="1"/>
  <c r="O49" i="34"/>
  <c r="O52" i="34" s="1"/>
  <c r="O54" i="34" s="1"/>
  <c r="O57" i="34" s="1"/>
  <c r="O60" i="34" s="1"/>
  <c r="U49" i="30"/>
  <c r="U52" i="30" s="1"/>
  <c r="U54" i="30" s="1"/>
  <c r="U57" i="30" s="1"/>
  <c r="U60" i="30" s="1"/>
  <c r="V49" i="29"/>
  <c r="V52" i="29" s="1"/>
  <c r="V54" i="29" s="1"/>
  <c r="V57" i="29" s="1"/>
  <c r="V60" i="29" s="1"/>
  <c r="N49" i="27"/>
  <c r="N52" i="27" s="1"/>
  <c r="N54" i="27" s="1"/>
  <c r="N57" i="27" s="1"/>
  <c r="N60" i="27" s="1"/>
  <c r="K49" i="27"/>
  <c r="K52" i="27" s="1"/>
  <c r="K54" i="27" s="1"/>
  <c r="K57" i="27" s="1"/>
  <c r="K60" i="27" s="1"/>
  <c r="N49" i="26"/>
  <c r="N52" i="26" s="1"/>
  <c r="N54" i="26" s="1"/>
  <c r="N57" i="26" s="1"/>
  <c r="N60" i="26" s="1"/>
  <c r="R49" i="25"/>
  <c r="R52" i="25" s="1"/>
  <c r="R54" i="25" s="1"/>
  <c r="R57" i="25" s="1"/>
  <c r="R60" i="25" s="1"/>
  <c r="W49" i="21"/>
  <c r="W52" i="21" s="1"/>
  <c r="W54" i="21" s="1"/>
  <c r="W57" i="21" s="1"/>
  <c r="W60" i="21" s="1"/>
  <c r="X49" i="18"/>
  <c r="Z49" i="18" s="1"/>
  <c r="V49" i="17"/>
  <c r="V52" i="17" s="1"/>
  <c r="V54" i="17" s="1"/>
  <c r="V57" i="17" s="1"/>
  <c r="V60" i="17" s="1"/>
  <c r="E49" i="10"/>
  <c r="E52" i="10" s="1"/>
  <c r="E54" i="10" s="1"/>
  <c r="E57" i="10" s="1"/>
  <c r="E60" i="10" s="1"/>
  <c r="V49" i="3"/>
  <c r="V52" i="3" s="1"/>
  <c r="V54" i="3" s="1"/>
  <c r="V57" i="3" s="1"/>
  <c r="V60" i="3" s="1"/>
  <c r="K49" i="52"/>
  <c r="K52" i="52" s="1"/>
  <c r="K54" i="52" s="1"/>
  <c r="K57" i="52" s="1"/>
  <c r="K60" i="52" s="1"/>
  <c r="X49" i="51"/>
  <c r="X52" i="51" s="1"/>
  <c r="M49" i="50"/>
  <c r="M52" i="50" s="1"/>
  <c r="M54" i="50" s="1"/>
  <c r="M57" i="50" s="1"/>
  <c r="M60" i="50" s="1"/>
  <c r="E49" i="47"/>
  <c r="E52" i="47" s="1"/>
  <c r="E54" i="47" s="1"/>
  <c r="E57" i="47" s="1"/>
  <c r="E60" i="47" s="1"/>
  <c r="P49" i="45"/>
  <c r="P52" i="45" s="1"/>
  <c r="P54" i="45" s="1"/>
  <c r="P57" i="45" s="1"/>
  <c r="P60" i="45" s="1"/>
  <c r="X49" i="44"/>
  <c r="X52" i="44" s="1"/>
  <c r="N49" i="43"/>
  <c r="N52" i="43" s="1"/>
  <c r="N54" i="43" s="1"/>
  <c r="N57" i="43" s="1"/>
  <c r="N60" i="43" s="1"/>
  <c r="L49" i="43"/>
  <c r="L52" i="43" s="1"/>
  <c r="L54" i="43" s="1"/>
  <c r="L57" i="43" s="1"/>
  <c r="L60" i="43" s="1"/>
  <c r="F49" i="42"/>
  <c r="F52" i="42" s="1"/>
  <c r="F54" i="42" s="1"/>
  <c r="F57" i="42" s="1"/>
  <c r="F60" i="42" s="1"/>
  <c r="M49" i="40"/>
  <c r="M52" i="40" s="1"/>
  <c r="M54" i="40" s="1"/>
  <c r="M57" i="40" s="1"/>
  <c r="M60" i="40" s="1"/>
  <c r="D49" i="39"/>
  <c r="D52" i="39" s="1"/>
  <c r="D54" i="39" s="1"/>
  <c r="D57" i="39" s="1"/>
  <c r="D60" i="39" s="1"/>
  <c r="D49" i="36"/>
  <c r="D52" i="36" s="1"/>
  <c r="D54" i="36" s="1"/>
  <c r="D57" i="36" s="1"/>
  <c r="D60" i="36" s="1"/>
  <c r="AA49" i="36"/>
  <c r="AA52" i="36" s="1"/>
  <c r="AA54" i="36" s="1"/>
  <c r="AA57" i="36" s="1"/>
  <c r="AA60" i="36" s="1"/>
  <c r="X49" i="34"/>
  <c r="X52" i="34" s="1"/>
  <c r="V49" i="31"/>
  <c r="V52" i="31" s="1"/>
  <c r="V54" i="31" s="1"/>
  <c r="V57" i="31" s="1"/>
  <c r="V60" i="31" s="1"/>
  <c r="C49" i="29"/>
  <c r="C52" i="29" s="1"/>
  <c r="C54" i="29" s="1"/>
  <c r="C57" i="29" s="1"/>
  <c r="C60" i="29" s="1"/>
  <c r="Y49" i="29"/>
  <c r="Y52" i="29" s="1"/>
  <c r="Y54" i="29" s="1"/>
  <c r="Y57" i="29" s="1"/>
  <c r="Y60" i="29" s="1"/>
  <c r="K49" i="28"/>
  <c r="K52" i="28" s="1"/>
  <c r="K54" i="28" s="1"/>
  <c r="K57" i="28" s="1"/>
  <c r="K60" i="28" s="1"/>
  <c r="Y49" i="24"/>
  <c r="Y52" i="24" s="1"/>
  <c r="Y54" i="24" s="1"/>
  <c r="Y57" i="24" s="1"/>
  <c r="Y60" i="24" s="1"/>
  <c r="J49" i="23"/>
  <c r="J52" i="23" s="1"/>
  <c r="J54" i="23" s="1"/>
  <c r="J57" i="23" s="1"/>
  <c r="J60" i="23" s="1"/>
  <c r="R49" i="22"/>
  <c r="R52" i="22" s="1"/>
  <c r="R54" i="22" s="1"/>
  <c r="R57" i="22" s="1"/>
  <c r="R60" i="22" s="1"/>
  <c r="I49" i="20"/>
  <c r="I52" i="20" s="1"/>
  <c r="I54" i="20" s="1"/>
  <c r="I57" i="20" s="1"/>
  <c r="I60" i="20" s="1"/>
  <c r="J49" i="19"/>
  <c r="J52" i="19" s="1"/>
  <c r="J54" i="19" s="1"/>
  <c r="J57" i="19" s="1"/>
  <c r="J60" i="19" s="1"/>
  <c r="K49" i="18"/>
  <c r="K52" i="18" s="1"/>
  <c r="K54" i="18" s="1"/>
  <c r="K57" i="18" s="1"/>
  <c r="K60" i="18" s="1"/>
  <c r="C49" i="17"/>
  <c r="C52" i="17" s="1"/>
  <c r="C54" i="17" s="1"/>
  <c r="C57" i="17" s="1"/>
  <c r="C60" i="17" s="1"/>
  <c r="V49" i="15"/>
  <c r="V52" i="15" s="1"/>
  <c r="V54" i="15" s="1"/>
  <c r="V57" i="15" s="1"/>
  <c r="V60" i="15" s="1"/>
  <c r="T49" i="15"/>
  <c r="T52" i="15" s="1"/>
  <c r="T54" i="15" s="1"/>
  <c r="T57" i="15" s="1"/>
  <c r="T60" i="15" s="1"/>
  <c r="X49" i="13"/>
  <c r="Z49" i="13" s="1"/>
  <c r="X49" i="12"/>
  <c r="Z48" i="10"/>
  <c r="H49" i="6"/>
  <c r="H52" i="6" s="1"/>
  <c r="H54" i="6" s="1"/>
  <c r="H57" i="6" s="1"/>
  <c r="H60" i="6" s="1"/>
  <c r="Q49" i="2"/>
  <c r="Q52" i="2" s="1"/>
  <c r="Q54" i="2" s="1"/>
  <c r="Q57" i="2" s="1"/>
  <c r="Q60" i="2" s="1"/>
  <c r="V49" i="54"/>
  <c r="V52" i="54" s="1"/>
  <c r="V54" i="54" s="1"/>
  <c r="V57" i="54" s="1"/>
  <c r="V60" i="54" s="1"/>
  <c r="S49" i="54"/>
  <c r="S52" i="54" s="1"/>
  <c r="S54" i="54" s="1"/>
  <c r="S57" i="54" s="1"/>
  <c r="S60" i="54" s="1"/>
  <c r="C49" i="53"/>
  <c r="C52" i="53" s="1"/>
  <c r="C54" i="53" s="1"/>
  <c r="C57" i="53" s="1"/>
  <c r="C60" i="53" s="1"/>
  <c r="R49" i="49"/>
  <c r="R52" i="49" s="1"/>
  <c r="R54" i="49" s="1"/>
  <c r="R57" i="49" s="1"/>
  <c r="R60" i="49" s="1"/>
  <c r="M49" i="46"/>
  <c r="M52" i="46" s="1"/>
  <c r="M54" i="46" s="1"/>
  <c r="M57" i="46" s="1"/>
  <c r="M60" i="46" s="1"/>
  <c r="E49" i="42"/>
  <c r="E52" i="42" s="1"/>
  <c r="E54" i="42" s="1"/>
  <c r="E57" i="42" s="1"/>
  <c r="E60" i="42" s="1"/>
  <c r="J49" i="38"/>
  <c r="J52" i="38" s="1"/>
  <c r="J54" i="38" s="1"/>
  <c r="J57" i="38" s="1"/>
  <c r="J60" i="38" s="1"/>
  <c r="O49" i="35"/>
  <c r="O52" i="35" s="1"/>
  <c r="O54" i="35" s="1"/>
  <c r="O57" i="35" s="1"/>
  <c r="O60" i="35" s="1"/>
  <c r="Z48" i="29"/>
  <c r="M49" i="27"/>
  <c r="M52" i="27" s="1"/>
  <c r="M54" i="27" s="1"/>
  <c r="M57" i="27" s="1"/>
  <c r="M60" i="27" s="1"/>
  <c r="X54" i="26"/>
  <c r="Z48" i="24"/>
  <c r="X49" i="20"/>
  <c r="X52" i="20" s="1"/>
  <c r="X54" i="20" s="1"/>
  <c r="X57" i="20" s="1"/>
  <c r="O49" i="18"/>
  <c r="O52" i="18" s="1"/>
  <c r="O54" i="18" s="1"/>
  <c r="O57" i="18" s="1"/>
  <c r="O60" i="18" s="1"/>
  <c r="AA49" i="17"/>
  <c r="AA52" i="17" s="1"/>
  <c r="AA54" i="17" s="1"/>
  <c r="AA57" i="17" s="1"/>
  <c r="AA60" i="17" s="1"/>
  <c r="I49" i="11"/>
  <c r="I52" i="11" s="1"/>
  <c r="I54" i="11" s="1"/>
  <c r="I57" i="11" s="1"/>
  <c r="I60" i="11" s="1"/>
  <c r="W49" i="9"/>
  <c r="W52" i="9" s="1"/>
  <c r="W54" i="9" s="1"/>
  <c r="W57" i="9" s="1"/>
  <c r="W60" i="9" s="1"/>
  <c r="X49" i="3"/>
  <c r="W49" i="41"/>
  <c r="W52" i="41" s="1"/>
  <c r="W54" i="41" s="1"/>
  <c r="W57" i="41" s="1"/>
  <c r="W60" i="41" s="1"/>
  <c r="E49" i="32"/>
  <c r="E52" i="32" s="1"/>
  <c r="E54" i="32" s="1"/>
  <c r="E57" i="32" s="1"/>
  <c r="E60" i="32" s="1"/>
  <c r="X49" i="31"/>
  <c r="X52" i="31" s="1"/>
  <c r="M49" i="20"/>
  <c r="M52" i="20" s="1"/>
  <c r="M54" i="20" s="1"/>
  <c r="M57" i="20" s="1"/>
  <c r="M60" i="20" s="1"/>
  <c r="N49" i="19"/>
  <c r="N52" i="19" s="1"/>
  <c r="N54" i="19" s="1"/>
  <c r="N57" i="19" s="1"/>
  <c r="N60" i="19" s="1"/>
  <c r="P49" i="16"/>
  <c r="P52" i="16" s="1"/>
  <c r="P54" i="16" s="1"/>
  <c r="P57" i="16" s="1"/>
  <c r="P60" i="16" s="1"/>
  <c r="X49" i="15"/>
  <c r="X52" i="15" s="1"/>
  <c r="H49" i="42"/>
  <c r="H52" i="42" s="1"/>
  <c r="H54" i="42" s="1"/>
  <c r="H57" i="42" s="1"/>
  <c r="H60" i="42" s="1"/>
  <c r="F49" i="36"/>
  <c r="F52" i="36" s="1"/>
  <c r="F54" i="36" s="1"/>
  <c r="F57" i="36" s="1"/>
  <c r="F60" i="36" s="1"/>
  <c r="W49" i="25"/>
  <c r="W52" i="25" s="1"/>
  <c r="W54" i="25" s="1"/>
  <c r="W57" i="25" s="1"/>
  <c r="W60" i="25" s="1"/>
  <c r="T49" i="22"/>
  <c r="T52" i="22" s="1"/>
  <c r="T54" i="22" s="1"/>
  <c r="T57" i="22" s="1"/>
  <c r="T60" i="22" s="1"/>
  <c r="E49" i="53"/>
  <c r="E52" i="53" s="1"/>
  <c r="E54" i="53" s="1"/>
  <c r="E57" i="53" s="1"/>
  <c r="E60" i="53" s="1"/>
  <c r="AA49" i="53"/>
  <c r="AA52" i="53" s="1"/>
  <c r="AA54" i="53" s="1"/>
  <c r="AA57" i="53" s="1"/>
  <c r="AA60" i="53" s="1"/>
  <c r="N49" i="52"/>
  <c r="N52" i="52" s="1"/>
  <c r="N54" i="52" s="1"/>
  <c r="N57" i="52" s="1"/>
  <c r="N60" i="52" s="1"/>
  <c r="E49" i="51"/>
  <c r="E52" i="51" s="1"/>
  <c r="E54" i="51" s="1"/>
  <c r="E57" i="51" s="1"/>
  <c r="E60" i="51" s="1"/>
  <c r="P49" i="50"/>
  <c r="P52" i="50" s="1"/>
  <c r="P54" i="50" s="1"/>
  <c r="P57" i="50" s="1"/>
  <c r="P60" i="50" s="1"/>
  <c r="C49" i="48"/>
  <c r="C52" i="48" s="1"/>
  <c r="C54" i="48" s="1"/>
  <c r="C57" i="48" s="1"/>
  <c r="C60" i="48" s="1"/>
  <c r="H49" i="47"/>
  <c r="H52" i="47" s="1"/>
  <c r="H54" i="47" s="1"/>
  <c r="H57" i="47" s="1"/>
  <c r="H60" i="47" s="1"/>
  <c r="S49" i="45"/>
  <c r="S52" i="45" s="1"/>
  <c r="S54" i="45" s="1"/>
  <c r="S57" i="45" s="1"/>
  <c r="S60" i="45" s="1"/>
  <c r="E49" i="44"/>
  <c r="E52" i="44" s="1"/>
  <c r="E54" i="44" s="1"/>
  <c r="E57" i="44" s="1"/>
  <c r="E60" i="44" s="1"/>
  <c r="C49" i="44"/>
  <c r="C52" i="44" s="1"/>
  <c r="C54" i="44" s="1"/>
  <c r="C57" i="44" s="1"/>
  <c r="C60" i="44" s="1"/>
  <c r="Q49" i="43"/>
  <c r="Q52" i="43" s="1"/>
  <c r="Q54" i="43" s="1"/>
  <c r="Q57" i="43" s="1"/>
  <c r="Q60" i="43" s="1"/>
  <c r="I49" i="42"/>
  <c r="I52" i="42" s="1"/>
  <c r="I54" i="42" s="1"/>
  <c r="I57" i="42" s="1"/>
  <c r="I60" i="42" s="1"/>
  <c r="X49" i="41"/>
  <c r="X52" i="41" s="1"/>
  <c r="V49" i="41"/>
  <c r="V52" i="41" s="1"/>
  <c r="V54" i="41" s="1"/>
  <c r="V57" i="41" s="1"/>
  <c r="V60" i="41" s="1"/>
  <c r="P49" i="40"/>
  <c r="P52" i="40" s="1"/>
  <c r="P54" i="40" s="1"/>
  <c r="P57" i="40" s="1"/>
  <c r="P60" i="40" s="1"/>
  <c r="I49" i="38"/>
  <c r="I52" i="38" s="1"/>
  <c r="I54" i="38" s="1"/>
  <c r="I57" i="38" s="1"/>
  <c r="I60" i="38" s="1"/>
  <c r="P49" i="37"/>
  <c r="P52" i="37" s="1"/>
  <c r="P54" i="37" s="1"/>
  <c r="P57" i="37" s="1"/>
  <c r="P60" i="37" s="1"/>
  <c r="S49" i="34"/>
  <c r="S52" i="34" s="1"/>
  <c r="S54" i="34" s="1"/>
  <c r="S57" i="34" s="1"/>
  <c r="S60" i="34" s="1"/>
  <c r="T49" i="33"/>
  <c r="T52" i="33" s="1"/>
  <c r="T54" i="33" s="1"/>
  <c r="T57" i="33" s="1"/>
  <c r="T60" i="33" s="1"/>
  <c r="F49" i="32"/>
  <c r="F52" i="32" s="1"/>
  <c r="F54" i="32" s="1"/>
  <c r="F57" i="32" s="1"/>
  <c r="F60" i="32" s="1"/>
  <c r="Y49" i="31"/>
  <c r="Y52" i="31" s="1"/>
  <c r="Y54" i="31" s="1"/>
  <c r="Y57" i="31" s="1"/>
  <c r="Y60" i="31" s="1"/>
  <c r="R49" i="27"/>
  <c r="R52" i="27" s="1"/>
  <c r="R54" i="27" s="1"/>
  <c r="R57" i="27" s="1"/>
  <c r="R60" i="27" s="1"/>
  <c r="U49" i="26"/>
  <c r="U52" i="26" s="1"/>
  <c r="U54" i="26" s="1"/>
  <c r="U57" i="26" s="1"/>
  <c r="U60" i="26" s="1"/>
  <c r="X49" i="25"/>
  <c r="AA49" i="24"/>
  <c r="AA52" i="24" s="1"/>
  <c r="AA54" i="24" s="1"/>
  <c r="AA57" i="24" s="1"/>
  <c r="AA60" i="24" s="1"/>
  <c r="U49" i="22"/>
  <c r="U52" i="22" s="1"/>
  <c r="U54" i="22" s="1"/>
  <c r="U57" i="22" s="1"/>
  <c r="U60" i="22" s="1"/>
  <c r="X49" i="21"/>
  <c r="X52" i="21" s="1"/>
  <c r="X54" i="21" s="1"/>
  <c r="X57" i="21" s="1"/>
  <c r="X60" i="21" s="1"/>
  <c r="Z60" i="21" s="1"/>
  <c r="Q49" i="18"/>
  <c r="Q52" i="18" s="1"/>
  <c r="Q54" i="18" s="1"/>
  <c r="Q57" i="18" s="1"/>
  <c r="Q60" i="18" s="1"/>
  <c r="D49" i="17"/>
  <c r="D52" i="17" s="1"/>
  <c r="D54" i="17" s="1"/>
  <c r="D57" i="17" s="1"/>
  <c r="D60" i="17" s="1"/>
  <c r="Y49" i="15"/>
  <c r="Y52" i="15" s="1"/>
  <c r="Y54" i="15" s="1"/>
  <c r="Y57" i="15" s="1"/>
  <c r="Y60" i="15" s="1"/>
  <c r="H49" i="14"/>
  <c r="H52" i="14" s="1"/>
  <c r="H54" i="14" s="1"/>
  <c r="H57" i="14" s="1"/>
  <c r="H60" i="14" s="1"/>
  <c r="C49" i="9"/>
  <c r="C52" i="9" s="1"/>
  <c r="C54" i="9" s="1"/>
  <c r="C57" i="9" s="1"/>
  <c r="C60" i="9" s="1"/>
  <c r="T49" i="8"/>
  <c r="T52" i="8" s="1"/>
  <c r="T54" i="8" s="1"/>
  <c r="T57" i="8" s="1"/>
  <c r="T60" i="8" s="1"/>
  <c r="D49" i="7"/>
  <c r="D52" i="7" s="1"/>
  <c r="D54" i="7" s="1"/>
  <c r="D57" i="7" s="1"/>
  <c r="D60" i="7" s="1"/>
  <c r="Z48" i="7"/>
  <c r="K49" i="6"/>
  <c r="K52" i="6" s="1"/>
  <c r="K54" i="6" s="1"/>
  <c r="K57" i="6" s="1"/>
  <c r="K60" i="6" s="1"/>
  <c r="R49" i="5"/>
  <c r="R52" i="5" s="1"/>
  <c r="R54" i="5" s="1"/>
  <c r="R57" i="5" s="1"/>
  <c r="R60" i="5" s="1"/>
  <c r="K49" i="4"/>
  <c r="K52" i="4" s="1"/>
  <c r="K54" i="4" s="1"/>
  <c r="K57" i="4" s="1"/>
  <c r="K60" i="4" s="1"/>
  <c r="D49" i="3"/>
  <c r="D52" i="3" s="1"/>
  <c r="D54" i="3" s="1"/>
  <c r="D57" i="3" s="1"/>
  <c r="D60" i="3" s="1"/>
  <c r="Z33" i="3"/>
  <c r="T49" i="2"/>
  <c r="T52" i="2" s="1"/>
  <c r="T54" i="2" s="1"/>
  <c r="T57" i="2" s="1"/>
  <c r="T60" i="2" s="1"/>
  <c r="S49" i="8"/>
  <c r="S52" i="8" s="1"/>
  <c r="S54" i="8" s="1"/>
  <c r="S57" i="8" s="1"/>
  <c r="S60" i="8" s="1"/>
  <c r="G49" i="53"/>
  <c r="G52" i="53" s="1"/>
  <c r="G54" i="53" s="1"/>
  <c r="G57" i="53" s="1"/>
  <c r="G60" i="53" s="1"/>
  <c r="D49" i="53"/>
  <c r="D52" i="53" s="1"/>
  <c r="D54" i="53" s="1"/>
  <c r="D57" i="53" s="1"/>
  <c r="D60" i="53" s="1"/>
  <c r="V49" i="49"/>
  <c r="V52" i="49" s="1"/>
  <c r="V54" i="49" s="1"/>
  <c r="V57" i="49" s="1"/>
  <c r="V60" i="49" s="1"/>
  <c r="Q49" i="46"/>
  <c r="Q52" i="46" s="1"/>
  <c r="Q54" i="46" s="1"/>
  <c r="Q57" i="46" s="1"/>
  <c r="Q60" i="46" s="1"/>
  <c r="AA49" i="41"/>
  <c r="AA52" i="41" s="1"/>
  <c r="AA54" i="41" s="1"/>
  <c r="AA57" i="41" s="1"/>
  <c r="AA60" i="41" s="1"/>
  <c r="N49" i="38"/>
  <c r="N52" i="38" s="1"/>
  <c r="N54" i="38" s="1"/>
  <c r="N57" i="38" s="1"/>
  <c r="N60" i="38" s="1"/>
  <c r="R49" i="37"/>
  <c r="R52" i="37" s="1"/>
  <c r="R54" i="37" s="1"/>
  <c r="R57" i="37" s="1"/>
  <c r="R60" i="37" s="1"/>
  <c r="S49" i="35"/>
  <c r="S52" i="35" s="1"/>
  <c r="S54" i="35" s="1"/>
  <c r="S57" i="35" s="1"/>
  <c r="S60" i="35" s="1"/>
  <c r="R49" i="34"/>
  <c r="R52" i="34" s="1"/>
  <c r="R54" i="34" s="1"/>
  <c r="R57" i="34" s="1"/>
  <c r="R60" i="34" s="1"/>
  <c r="T49" i="27"/>
  <c r="T52" i="27" s="1"/>
  <c r="T54" i="27" s="1"/>
  <c r="T57" i="27" s="1"/>
  <c r="T60" i="27" s="1"/>
  <c r="W49" i="26"/>
  <c r="W52" i="26" s="1"/>
  <c r="W54" i="26" s="1"/>
  <c r="W57" i="26" s="1"/>
  <c r="W60" i="26" s="1"/>
  <c r="G49" i="21"/>
  <c r="G52" i="21" s="1"/>
  <c r="G54" i="21" s="1"/>
  <c r="G57" i="21" s="1"/>
  <c r="G60" i="21" s="1"/>
  <c r="H49" i="17"/>
  <c r="H52" i="17" s="1"/>
  <c r="H54" i="17" s="1"/>
  <c r="H57" i="17" s="1"/>
  <c r="H60" i="17" s="1"/>
  <c r="M49" i="11"/>
  <c r="M52" i="11" s="1"/>
  <c r="M54" i="11" s="1"/>
  <c r="M57" i="11" s="1"/>
  <c r="M60" i="11" s="1"/>
  <c r="K49" i="10"/>
  <c r="K52" i="10" s="1"/>
  <c r="K54" i="10" s="1"/>
  <c r="K57" i="10" s="1"/>
  <c r="K60" i="10" s="1"/>
  <c r="AA49" i="9"/>
  <c r="AA52" i="9" s="1"/>
  <c r="AA54" i="9" s="1"/>
  <c r="AA57" i="9" s="1"/>
  <c r="AA60" i="9" s="1"/>
  <c r="F49" i="3"/>
  <c r="F52" i="3" s="1"/>
  <c r="F54" i="3" s="1"/>
  <c r="F57" i="3" s="1"/>
  <c r="F60" i="3" s="1"/>
  <c r="Y49" i="3"/>
  <c r="Y52" i="3" s="1"/>
  <c r="Y54" i="3" s="1"/>
  <c r="Y57" i="3" s="1"/>
  <c r="Y60" i="3" s="1"/>
  <c r="Q49" i="52"/>
  <c r="Q52" i="52" s="1"/>
  <c r="Q54" i="52" s="1"/>
  <c r="Q57" i="52" s="1"/>
  <c r="Q60" i="52" s="1"/>
  <c r="H49" i="51"/>
  <c r="H52" i="51" s="1"/>
  <c r="H54" i="51" s="1"/>
  <c r="H57" i="51" s="1"/>
  <c r="H60" i="51" s="1"/>
  <c r="J49" i="36"/>
  <c r="J52" i="36" s="1"/>
  <c r="J54" i="36" s="1"/>
  <c r="J57" i="36" s="1"/>
  <c r="J60" i="36" s="1"/>
  <c r="F49" i="31"/>
  <c r="F52" i="31" s="1"/>
  <c r="F54" i="31" s="1"/>
  <c r="F57" i="31" s="1"/>
  <c r="F60" i="31" s="1"/>
  <c r="D49" i="31"/>
  <c r="D52" i="31" s="1"/>
  <c r="D54" i="31" s="1"/>
  <c r="D57" i="31" s="1"/>
  <c r="D60" i="31" s="1"/>
  <c r="H49" i="30"/>
  <c r="H52" i="30" s="1"/>
  <c r="H54" i="30" s="1"/>
  <c r="H57" i="30" s="1"/>
  <c r="H60" i="30" s="1"/>
  <c r="I49" i="29"/>
  <c r="I52" i="29" s="1"/>
  <c r="I54" i="29" s="1"/>
  <c r="I57" i="29" s="1"/>
  <c r="I60" i="29" s="1"/>
  <c r="Q49" i="28"/>
  <c r="Q52" i="28" s="1"/>
  <c r="Q54" i="28" s="1"/>
  <c r="Q57" i="28" s="1"/>
  <c r="Q60" i="28" s="1"/>
  <c r="O49" i="28"/>
  <c r="O52" i="28" s="1"/>
  <c r="O54" i="28" s="1"/>
  <c r="O57" i="28" s="1"/>
  <c r="O60" i="28" s="1"/>
  <c r="I49" i="24"/>
  <c r="I52" i="24" s="1"/>
  <c r="I54" i="24" s="1"/>
  <c r="I57" i="24" s="1"/>
  <c r="I60" i="24" s="1"/>
  <c r="P49" i="23"/>
  <c r="P52" i="23" s="1"/>
  <c r="P54" i="23" s="1"/>
  <c r="P57" i="23" s="1"/>
  <c r="P60" i="23" s="1"/>
  <c r="N49" i="23"/>
  <c r="N52" i="23" s="1"/>
  <c r="N54" i="23" s="1"/>
  <c r="N57" i="23" s="1"/>
  <c r="N60" i="23" s="1"/>
  <c r="Z33" i="22"/>
  <c r="T49" i="16"/>
  <c r="T52" i="16" s="1"/>
  <c r="T54" i="16" s="1"/>
  <c r="T57" i="16" s="1"/>
  <c r="T60" i="16" s="1"/>
  <c r="F49" i="15"/>
  <c r="F52" i="15" s="1"/>
  <c r="F54" i="15" s="1"/>
  <c r="F57" i="15" s="1"/>
  <c r="F60" i="15" s="1"/>
  <c r="D49" i="15"/>
  <c r="D52" i="15" s="1"/>
  <c r="D54" i="15" s="1"/>
  <c r="D57" i="15" s="1"/>
  <c r="D60" i="15" s="1"/>
  <c r="H49" i="13"/>
  <c r="H52" i="13" s="1"/>
  <c r="H54" i="13" s="1"/>
  <c r="H57" i="13" s="1"/>
  <c r="H60" i="13" s="1"/>
  <c r="H49" i="12"/>
  <c r="H52" i="12" s="1"/>
  <c r="H54" i="12" s="1"/>
  <c r="H57" i="12" s="1"/>
  <c r="H60" i="12" s="1"/>
  <c r="W49" i="8"/>
  <c r="W52" i="8" s="1"/>
  <c r="W54" i="8" s="1"/>
  <c r="W57" i="8" s="1"/>
  <c r="W60" i="8" s="1"/>
  <c r="U49" i="5"/>
  <c r="U52" i="5" s="1"/>
  <c r="U54" i="5" s="1"/>
  <c r="U57" i="5" s="1"/>
  <c r="U60" i="5" s="1"/>
  <c r="N49" i="4"/>
  <c r="N52" i="4" s="1"/>
  <c r="N54" i="4" s="1"/>
  <c r="N57" i="4" s="1"/>
  <c r="N60" i="4" s="1"/>
  <c r="W49" i="2"/>
  <c r="W52" i="2" s="1"/>
  <c r="W54" i="2" s="1"/>
  <c r="W57" i="2" s="1"/>
  <c r="W60" i="2" s="1"/>
  <c r="J49" i="1"/>
  <c r="J52" i="1" s="1"/>
  <c r="J54" i="1" s="1"/>
  <c r="J57" i="1" s="1"/>
  <c r="J60" i="1" s="1"/>
  <c r="K49" i="47"/>
  <c r="K52" i="47" s="1"/>
  <c r="K54" i="47" s="1"/>
  <c r="K57" i="47" s="1"/>
  <c r="K60" i="47" s="1"/>
  <c r="V49" i="45"/>
  <c r="V52" i="45" s="1"/>
  <c r="V54" i="45" s="1"/>
  <c r="V57" i="45" s="1"/>
  <c r="V60" i="45" s="1"/>
  <c r="H49" i="44"/>
  <c r="H52" i="44" s="1"/>
  <c r="H54" i="44" s="1"/>
  <c r="H57" i="44" s="1"/>
  <c r="H60" i="44" s="1"/>
  <c r="S49" i="40"/>
  <c r="S52" i="40" s="1"/>
  <c r="S54" i="40" s="1"/>
  <c r="S57" i="40" s="1"/>
  <c r="S60" i="40" s="1"/>
  <c r="J49" i="39"/>
  <c r="J52" i="39" s="1"/>
  <c r="J54" i="39" s="1"/>
  <c r="J57" i="39" s="1"/>
  <c r="J60" i="39" s="1"/>
  <c r="H49" i="39"/>
  <c r="H52" i="39" s="1"/>
  <c r="H54" i="39" s="1"/>
  <c r="H57" i="39" s="1"/>
  <c r="H60" i="39" s="1"/>
  <c r="K49" i="1"/>
  <c r="K52" i="1" s="1"/>
  <c r="K54" i="1" s="1"/>
  <c r="K57" i="1" s="1"/>
  <c r="K60" i="1" s="1"/>
  <c r="P49" i="55"/>
  <c r="P52" i="55" s="1"/>
  <c r="P54" i="55" s="1"/>
  <c r="P57" i="55" s="1"/>
  <c r="P60" i="55" s="1"/>
  <c r="C49" i="54"/>
  <c r="C52" i="54" s="1"/>
  <c r="C54" i="54" s="1"/>
  <c r="C57" i="54" s="1"/>
  <c r="C60" i="54" s="1"/>
  <c r="U49" i="46"/>
  <c r="U52" i="46" s="1"/>
  <c r="U54" i="46" s="1"/>
  <c r="U57" i="46" s="1"/>
  <c r="U60" i="46" s="1"/>
  <c r="C49" i="45"/>
  <c r="C52" i="45" s="1"/>
  <c r="C54" i="45" s="1"/>
  <c r="C57" i="45" s="1"/>
  <c r="C60" i="45" s="1"/>
  <c r="Z33" i="45"/>
  <c r="W49" i="43"/>
  <c r="W52" i="43" s="1"/>
  <c r="W54" i="43" s="1"/>
  <c r="W57" i="43" s="1"/>
  <c r="W60" i="43" s="1"/>
  <c r="O49" i="42"/>
  <c r="O52" i="42" s="1"/>
  <c r="O54" i="42" s="1"/>
  <c r="O57" i="42" s="1"/>
  <c r="O60" i="42" s="1"/>
  <c r="M49" i="42"/>
  <c r="M52" i="42" s="1"/>
  <c r="M54" i="42" s="1"/>
  <c r="M57" i="42" s="1"/>
  <c r="M60" i="42" s="1"/>
  <c r="H49" i="41"/>
  <c r="H52" i="41" s="1"/>
  <c r="H54" i="41" s="1"/>
  <c r="H57" i="41" s="1"/>
  <c r="H60" i="41" s="1"/>
  <c r="F49" i="41"/>
  <c r="F52" i="41" s="1"/>
  <c r="F54" i="41" s="1"/>
  <c r="F57" i="41" s="1"/>
  <c r="F60" i="41" s="1"/>
  <c r="R49" i="38"/>
  <c r="R52" i="38" s="1"/>
  <c r="R54" i="38" s="1"/>
  <c r="R57" i="38" s="1"/>
  <c r="R60" i="38" s="1"/>
  <c r="V49" i="37"/>
  <c r="V52" i="37" s="1"/>
  <c r="V54" i="37" s="1"/>
  <c r="V57" i="37" s="1"/>
  <c r="V60" i="37" s="1"/>
  <c r="M49" i="36"/>
  <c r="M52" i="36" s="1"/>
  <c r="M54" i="36" s="1"/>
  <c r="M57" i="36" s="1"/>
  <c r="M60" i="36" s="1"/>
  <c r="W49" i="35"/>
  <c r="W52" i="35" s="1"/>
  <c r="W54" i="35" s="1"/>
  <c r="W57" i="35" s="1"/>
  <c r="W60" i="35" s="1"/>
  <c r="C49" i="34"/>
  <c r="C52" i="34" s="1"/>
  <c r="C54" i="34" s="1"/>
  <c r="C57" i="34" s="1"/>
  <c r="C60" i="34" s="1"/>
  <c r="E49" i="26"/>
  <c r="E52" i="26" s="1"/>
  <c r="E54" i="26" s="1"/>
  <c r="E57" i="26" s="1"/>
  <c r="E60" i="26" s="1"/>
  <c r="AA49" i="26"/>
  <c r="AA52" i="26" s="1"/>
  <c r="AA54" i="26" s="1"/>
  <c r="AA57" i="26" s="1"/>
  <c r="AA60" i="26" s="1"/>
  <c r="H49" i="25"/>
  <c r="H52" i="25" s="1"/>
  <c r="H54" i="25" s="1"/>
  <c r="H57" i="25" s="1"/>
  <c r="H60" i="25" s="1"/>
  <c r="S49" i="23"/>
  <c r="S52" i="23" s="1"/>
  <c r="S54" i="23" s="1"/>
  <c r="S57" i="23" s="1"/>
  <c r="S60" i="23" s="1"/>
  <c r="E49" i="22"/>
  <c r="E52" i="22" s="1"/>
  <c r="E54" i="22" s="1"/>
  <c r="E57" i="22" s="1"/>
  <c r="E60" i="22" s="1"/>
  <c r="H49" i="21"/>
  <c r="H52" i="21" s="1"/>
  <c r="H54" i="21" s="1"/>
  <c r="H57" i="21" s="1"/>
  <c r="H60" i="21" s="1"/>
  <c r="T49" i="20"/>
  <c r="T52" i="20" s="1"/>
  <c r="T54" i="20" s="1"/>
  <c r="T57" i="20" s="1"/>
  <c r="T60" i="20" s="1"/>
  <c r="U49" i="19"/>
  <c r="U52" i="19" s="1"/>
  <c r="U54" i="19" s="1"/>
  <c r="U57" i="19" s="1"/>
  <c r="U60" i="19" s="1"/>
  <c r="W49" i="18"/>
  <c r="W52" i="18" s="1"/>
  <c r="W54" i="18" s="1"/>
  <c r="W57" i="18" s="1"/>
  <c r="W60" i="18" s="1"/>
  <c r="W49" i="16"/>
  <c r="W52" i="16" s="1"/>
  <c r="W54" i="16" s="1"/>
  <c r="W57" i="16" s="1"/>
  <c r="W60" i="16" s="1"/>
  <c r="Q49" i="11"/>
  <c r="Q52" i="11" s="1"/>
  <c r="Q54" i="11" s="1"/>
  <c r="Q57" i="11" s="1"/>
  <c r="Q60" i="11" s="1"/>
  <c r="J49" i="3"/>
  <c r="J52" i="3" s="1"/>
  <c r="J54" i="3" s="1"/>
  <c r="J57" i="3" s="1"/>
  <c r="J60" i="3" s="1"/>
  <c r="K49" i="53"/>
  <c r="K52" i="53" s="1"/>
  <c r="K54" i="53" s="1"/>
  <c r="K57" i="53" s="1"/>
  <c r="K60" i="53" s="1"/>
  <c r="S49" i="55"/>
  <c r="S52" i="55" s="1"/>
  <c r="S54" i="55" s="1"/>
  <c r="S57" i="55" s="1"/>
  <c r="S60" i="55" s="1"/>
  <c r="I49" i="54"/>
  <c r="I52" i="54" s="1"/>
  <c r="I54" i="54" s="1"/>
  <c r="I57" i="54" s="1"/>
  <c r="I60" i="54" s="1"/>
  <c r="L49" i="51"/>
  <c r="L52" i="51" s="1"/>
  <c r="L54" i="51" s="1"/>
  <c r="L57" i="51" s="1"/>
  <c r="L60" i="51" s="1"/>
  <c r="AA49" i="49"/>
  <c r="AA52" i="49" s="1"/>
  <c r="AA54" i="49" s="1"/>
  <c r="AA57" i="49" s="1"/>
  <c r="AA60" i="49" s="1"/>
  <c r="J49" i="48"/>
  <c r="J52" i="48" s="1"/>
  <c r="J54" i="48" s="1"/>
  <c r="J57" i="48" s="1"/>
  <c r="J60" i="48" s="1"/>
  <c r="V49" i="46"/>
  <c r="V52" i="46" s="1"/>
  <c r="V54" i="46" s="1"/>
  <c r="V57" i="46" s="1"/>
  <c r="V60" i="46" s="1"/>
  <c r="D49" i="45"/>
  <c r="D52" i="45" s="1"/>
  <c r="D54" i="45" s="1"/>
  <c r="D57" i="45" s="1"/>
  <c r="D60" i="45" s="1"/>
  <c r="AA49" i="45"/>
  <c r="AA52" i="45" s="1"/>
  <c r="AA54" i="45" s="1"/>
  <c r="AA57" i="45" s="1"/>
  <c r="AA60" i="45" s="1"/>
  <c r="L49" i="44"/>
  <c r="L52" i="44" s="1"/>
  <c r="L54" i="44" s="1"/>
  <c r="L57" i="44" s="1"/>
  <c r="L60" i="44" s="1"/>
  <c r="X49" i="43"/>
  <c r="Z49" i="43" s="1"/>
  <c r="P49" i="42"/>
  <c r="P52" i="42" s="1"/>
  <c r="P54" i="42" s="1"/>
  <c r="P57" i="42" s="1"/>
  <c r="P60" i="42" s="1"/>
  <c r="I49" i="41"/>
  <c r="I52" i="41" s="1"/>
  <c r="I54" i="41" s="1"/>
  <c r="I57" i="41" s="1"/>
  <c r="I60" i="41" s="1"/>
  <c r="S49" i="38"/>
  <c r="S52" i="38" s="1"/>
  <c r="S54" i="38" s="1"/>
  <c r="S57" i="38" s="1"/>
  <c r="S60" i="38" s="1"/>
  <c r="N49" i="36"/>
  <c r="N52" i="36" s="1"/>
  <c r="N54" i="36" s="1"/>
  <c r="N57" i="36" s="1"/>
  <c r="N60" i="36" s="1"/>
  <c r="D49" i="34"/>
  <c r="D52" i="34" s="1"/>
  <c r="D54" i="34" s="1"/>
  <c r="D57" i="34" s="1"/>
  <c r="D60" i="34" s="1"/>
  <c r="E49" i="33"/>
  <c r="E52" i="33" s="1"/>
  <c r="E54" i="33" s="1"/>
  <c r="E57" i="33" s="1"/>
  <c r="E60" i="33" s="1"/>
  <c r="C49" i="33"/>
  <c r="C52" i="33" s="1"/>
  <c r="C54" i="33" s="1"/>
  <c r="C57" i="33" s="1"/>
  <c r="C60" i="33" s="1"/>
  <c r="M49" i="32"/>
  <c r="M52" i="32" s="1"/>
  <c r="M54" i="32" s="1"/>
  <c r="M57" i="32" s="1"/>
  <c r="M60" i="32" s="1"/>
  <c r="C49" i="27"/>
  <c r="C52" i="27" s="1"/>
  <c r="C54" i="27" s="1"/>
  <c r="C57" i="27" s="1"/>
  <c r="C60" i="27" s="1"/>
  <c r="Y49" i="26"/>
  <c r="Y52" i="26" s="1"/>
  <c r="Y54" i="26" s="1"/>
  <c r="Y57" i="26" s="1"/>
  <c r="Y60" i="26" s="1"/>
  <c r="K49" i="24"/>
  <c r="K52" i="24" s="1"/>
  <c r="K54" i="24" s="1"/>
  <c r="K57" i="24" s="1"/>
  <c r="K60" i="24" s="1"/>
  <c r="F49" i="22"/>
  <c r="F52" i="22" s="1"/>
  <c r="F54" i="22" s="1"/>
  <c r="F57" i="22" s="1"/>
  <c r="F60" i="22" s="1"/>
  <c r="D49" i="22"/>
  <c r="D52" i="22" s="1"/>
  <c r="D54" i="22" s="1"/>
  <c r="D57" i="22" s="1"/>
  <c r="D60" i="22" s="1"/>
  <c r="L49" i="21"/>
  <c r="L52" i="21" s="1"/>
  <c r="L54" i="21" s="1"/>
  <c r="L57" i="21" s="1"/>
  <c r="L60" i="21" s="1"/>
  <c r="U49" i="20"/>
  <c r="U52" i="20" s="1"/>
  <c r="U54" i="20" s="1"/>
  <c r="U57" i="20" s="1"/>
  <c r="U60" i="20" s="1"/>
  <c r="S49" i="20"/>
  <c r="S52" i="20" s="1"/>
  <c r="S54" i="20" s="1"/>
  <c r="S57" i="20" s="1"/>
  <c r="S60" i="20" s="1"/>
  <c r="V49" i="19"/>
  <c r="V52" i="19" s="1"/>
  <c r="V54" i="19" s="1"/>
  <c r="V57" i="19" s="1"/>
  <c r="V60" i="19" s="1"/>
  <c r="T49" i="19"/>
  <c r="T52" i="19" s="1"/>
  <c r="T54" i="19" s="1"/>
  <c r="T57" i="19" s="1"/>
  <c r="T60" i="19" s="1"/>
  <c r="U49" i="18"/>
  <c r="U52" i="18" s="1"/>
  <c r="U54" i="18" s="1"/>
  <c r="U57" i="18" s="1"/>
  <c r="U60" i="18" s="1"/>
  <c r="O49" i="14"/>
  <c r="O52" i="14" s="1"/>
  <c r="O54" i="14" s="1"/>
  <c r="O57" i="14" s="1"/>
  <c r="O60" i="14" s="1"/>
  <c r="L49" i="12"/>
  <c r="L52" i="12" s="1"/>
  <c r="L54" i="12" s="1"/>
  <c r="L57" i="12" s="1"/>
  <c r="L60" i="12" s="1"/>
  <c r="R49" i="11"/>
  <c r="R52" i="11" s="1"/>
  <c r="R54" i="11" s="1"/>
  <c r="R57" i="11" s="1"/>
  <c r="R60" i="11" s="1"/>
  <c r="E49" i="8"/>
  <c r="E52" i="8" s="1"/>
  <c r="E54" i="8" s="1"/>
  <c r="E57" i="8" s="1"/>
  <c r="E60" i="8" s="1"/>
  <c r="C49" i="8"/>
  <c r="C52" i="8" s="1"/>
  <c r="C54" i="8" s="1"/>
  <c r="C57" i="8" s="1"/>
  <c r="C60" i="8" s="1"/>
  <c r="R49" i="6"/>
  <c r="R52" i="6" s="1"/>
  <c r="R54" i="6" s="1"/>
  <c r="R57" i="6" s="1"/>
  <c r="R60" i="6" s="1"/>
  <c r="C49" i="5"/>
  <c r="C52" i="5" s="1"/>
  <c r="C54" i="5" s="1"/>
  <c r="C57" i="5" s="1"/>
  <c r="C60" i="5" s="1"/>
  <c r="Y49" i="5"/>
  <c r="Y52" i="5" s="1"/>
  <c r="Y54" i="5" s="1"/>
  <c r="Y57" i="5" s="1"/>
  <c r="Y60" i="5" s="1"/>
  <c r="W49" i="5"/>
  <c r="W52" i="5" s="1"/>
  <c r="W54" i="5" s="1"/>
  <c r="W57" i="5" s="1"/>
  <c r="W60" i="5" s="1"/>
  <c r="R49" i="4"/>
  <c r="R52" i="4" s="1"/>
  <c r="R54" i="4" s="1"/>
  <c r="R57" i="4" s="1"/>
  <c r="R60" i="4" s="1"/>
  <c r="P49" i="4"/>
  <c r="P52" i="4" s="1"/>
  <c r="P54" i="4" s="1"/>
  <c r="P57" i="4" s="1"/>
  <c r="P60" i="4" s="1"/>
  <c r="K49" i="3"/>
  <c r="K52" i="3" s="1"/>
  <c r="K54" i="3" s="1"/>
  <c r="K57" i="3" s="1"/>
  <c r="K60" i="3" s="1"/>
  <c r="E49" i="2"/>
  <c r="E52" i="2" s="1"/>
  <c r="E54" i="2" s="1"/>
  <c r="E57" i="2" s="1"/>
  <c r="E60" i="2" s="1"/>
  <c r="T49" i="55"/>
  <c r="T52" i="55" s="1"/>
  <c r="T54" i="55" s="1"/>
  <c r="T57" i="55" s="1"/>
  <c r="T60" i="55" s="1"/>
  <c r="J49" i="54"/>
  <c r="J52" i="54" s="1"/>
  <c r="J54" i="54" s="1"/>
  <c r="J57" i="54" s="1"/>
  <c r="J60" i="54" s="1"/>
  <c r="M49" i="53"/>
  <c r="M52" i="53" s="1"/>
  <c r="M54" i="53" s="1"/>
  <c r="M57" i="53" s="1"/>
  <c r="M60" i="53" s="1"/>
  <c r="V49" i="52"/>
  <c r="V52" i="52" s="1"/>
  <c r="V54" i="52" s="1"/>
  <c r="V57" i="52" s="1"/>
  <c r="V60" i="52" s="1"/>
  <c r="M49" i="51"/>
  <c r="M52" i="51" s="1"/>
  <c r="M54" i="51" s="1"/>
  <c r="M57" i="51" s="1"/>
  <c r="M60" i="51" s="1"/>
  <c r="X49" i="50"/>
  <c r="X52" i="50" s="1"/>
  <c r="F49" i="49"/>
  <c r="F52" i="49" s="1"/>
  <c r="F54" i="49" s="1"/>
  <c r="F57" i="49" s="1"/>
  <c r="F60" i="49" s="1"/>
  <c r="K49" i="48"/>
  <c r="K52" i="48" s="1"/>
  <c r="K54" i="48" s="1"/>
  <c r="K57" i="48" s="1"/>
  <c r="K60" i="48" s="1"/>
  <c r="P49" i="47"/>
  <c r="P52" i="47" s="1"/>
  <c r="P54" i="47" s="1"/>
  <c r="P57" i="47" s="1"/>
  <c r="P60" i="47" s="1"/>
  <c r="E49" i="45"/>
  <c r="E52" i="45" s="1"/>
  <c r="E54" i="45" s="1"/>
  <c r="E57" i="45" s="1"/>
  <c r="E60" i="45" s="1"/>
  <c r="M49" i="44"/>
  <c r="M52" i="44" s="1"/>
  <c r="M54" i="44" s="1"/>
  <c r="M57" i="44" s="1"/>
  <c r="M60" i="44" s="1"/>
  <c r="K49" i="44"/>
  <c r="K52" i="44" s="1"/>
  <c r="K54" i="44" s="1"/>
  <c r="K57" i="44" s="1"/>
  <c r="K60" i="44" s="1"/>
  <c r="Y49" i="43"/>
  <c r="Y52" i="43" s="1"/>
  <c r="Y54" i="43" s="1"/>
  <c r="Y57" i="43" s="1"/>
  <c r="Y60" i="43" s="1"/>
  <c r="Q49" i="42"/>
  <c r="Q52" i="42" s="1"/>
  <c r="Q54" i="42" s="1"/>
  <c r="Q57" i="42" s="1"/>
  <c r="Q60" i="42" s="1"/>
  <c r="J49" i="41"/>
  <c r="J52" i="41" s="1"/>
  <c r="J54" i="41" s="1"/>
  <c r="J57" i="41" s="1"/>
  <c r="J60" i="41" s="1"/>
  <c r="X49" i="40"/>
  <c r="Q49" i="38"/>
  <c r="Q52" i="38" s="1"/>
  <c r="Q54" i="38" s="1"/>
  <c r="Q57" i="38" s="1"/>
  <c r="Q60" i="38" s="1"/>
  <c r="X49" i="37"/>
  <c r="X52" i="37" s="1"/>
  <c r="C49" i="35"/>
  <c r="C52" i="35" s="1"/>
  <c r="C54" i="35" s="1"/>
  <c r="C57" i="35" s="1"/>
  <c r="C60" i="35" s="1"/>
  <c r="AA49" i="34"/>
  <c r="AA52" i="34" s="1"/>
  <c r="AA54" i="34" s="1"/>
  <c r="AA57" i="34" s="1"/>
  <c r="AA60" i="34" s="1"/>
  <c r="N49" i="32"/>
  <c r="N52" i="32" s="1"/>
  <c r="N54" i="32" s="1"/>
  <c r="N57" i="32" s="1"/>
  <c r="N60" i="32" s="1"/>
  <c r="D49" i="27"/>
  <c r="D52" i="27" s="1"/>
  <c r="D54" i="27" s="1"/>
  <c r="D57" i="27" s="1"/>
  <c r="D60" i="27" s="1"/>
  <c r="G49" i="26"/>
  <c r="G52" i="26" s="1"/>
  <c r="G54" i="26" s="1"/>
  <c r="G57" i="26" s="1"/>
  <c r="G60" i="26" s="1"/>
  <c r="V49" i="20"/>
  <c r="V52" i="20" s="1"/>
  <c r="V54" i="20" s="1"/>
  <c r="V57" i="20" s="1"/>
  <c r="V60" i="20" s="1"/>
  <c r="W49" i="19"/>
  <c r="W52" i="19" s="1"/>
  <c r="W54" i="19" s="1"/>
  <c r="W57" i="19" s="1"/>
  <c r="W60" i="19" s="1"/>
  <c r="Y49" i="18"/>
  <c r="Y52" i="18" s="1"/>
  <c r="Y54" i="18" s="1"/>
  <c r="Y57" i="18" s="1"/>
  <c r="Y60" i="18" s="1"/>
  <c r="C49" i="16"/>
  <c r="C52" i="16" s="1"/>
  <c r="C54" i="16" s="1"/>
  <c r="C57" i="16" s="1"/>
  <c r="C60" i="16" s="1"/>
  <c r="P49" i="14"/>
  <c r="P52" i="14" s="1"/>
  <c r="P54" i="14" s="1"/>
  <c r="P57" i="14" s="1"/>
  <c r="P60" i="14" s="1"/>
  <c r="K49" i="9"/>
  <c r="K52" i="9" s="1"/>
  <c r="K54" i="9" s="1"/>
  <c r="K57" i="9" s="1"/>
  <c r="K60" i="9" s="1"/>
  <c r="L49" i="7"/>
  <c r="L52" i="7" s="1"/>
  <c r="L54" i="7" s="1"/>
  <c r="L57" i="7" s="1"/>
  <c r="L60" i="7" s="1"/>
  <c r="S49" i="6"/>
  <c r="S52" i="6" s="1"/>
  <c r="S54" i="6" s="1"/>
  <c r="S57" i="6" s="1"/>
  <c r="S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S49" i="4"/>
  <c r="S52" i="4" s="1"/>
  <c r="S54" i="4" s="1"/>
  <c r="S57" i="4" s="1"/>
  <c r="S60" i="4" s="1"/>
  <c r="L49" i="3"/>
  <c r="L52" i="3" s="1"/>
  <c r="L54" i="3" s="1"/>
  <c r="L57" i="3" s="1"/>
  <c r="L60" i="3" s="1"/>
  <c r="I49" i="3"/>
  <c r="I52" i="3" s="1"/>
  <c r="I54" i="3" s="1"/>
  <c r="I57" i="3" s="1"/>
  <c r="I60" i="3" s="1"/>
  <c r="F49" i="2"/>
  <c r="F52" i="2" s="1"/>
  <c r="F54" i="2" s="1"/>
  <c r="F57" i="2" s="1"/>
  <c r="F60" i="2" s="1"/>
  <c r="Z49" i="1"/>
  <c r="X52" i="1"/>
  <c r="Z54" i="54"/>
  <c r="X57" i="54"/>
  <c r="Z33" i="1"/>
  <c r="Z49" i="48"/>
  <c r="X52" i="48"/>
  <c r="Z49" i="52"/>
  <c r="X52" i="52"/>
  <c r="D49" i="54"/>
  <c r="D52" i="54" s="1"/>
  <c r="D54" i="54" s="1"/>
  <c r="D57" i="54" s="1"/>
  <c r="D60" i="54" s="1"/>
  <c r="L49" i="54"/>
  <c r="L52" i="54" s="1"/>
  <c r="L54" i="54" s="1"/>
  <c r="L57" i="54" s="1"/>
  <c r="L60" i="54" s="1"/>
  <c r="T49" i="54"/>
  <c r="T52" i="54" s="1"/>
  <c r="T54" i="54" s="1"/>
  <c r="T57" i="54" s="1"/>
  <c r="T60" i="54" s="1"/>
  <c r="Z49" i="54"/>
  <c r="Z52" i="54"/>
  <c r="Z49" i="46"/>
  <c r="Z49" i="53"/>
  <c r="X52" i="53"/>
  <c r="Z49" i="50"/>
  <c r="Z49" i="47"/>
  <c r="X54" i="45"/>
  <c r="Z33" i="47"/>
  <c r="X52" i="46"/>
  <c r="Z49" i="44"/>
  <c r="Z33" i="48"/>
  <c r="Z49" i="40"/>
  <c r="X52" i="40"/>
  <c r="Z49" i="42"/>
  <c r="X52" i="42"/>
  <c r="Z33" i="50"/>
  <c r="X52" i="49"/>
  <c r="Z33" i="51"/>
  <c r="Z33" i="52"/>
  <c r="Z49" i="41"/>
  <c r="Z33" i="39"/>
  <c r="X49" i="39"/>
  <c r="X52" i="38"/>
  <c r="Z33" i="40"/>
  <c r="Y52" i="34"/>
  <c r="Y54" i="34" s="1"/>
  <c r="Y57" i="34" s="1"/>
  <c r="Y60" i="34" s="1"/>
  <c r="Z33" i="41"/>
  <c r="Z33" i="42"/>
  <c r="Z33" i="43"/>
  <c r="X54" i="37"/>
  <c r="X49" i="36"/>
  <c r="Z52" i="35"/>
  <c r="X54" i="35"/>
  <c r="X54" i="34"/>
  <c r="Z33" i="44"/>
  <c r="I49" i="37"/>
  <c r="I52" i="37" s="1"/>
  <c r="I54" i="37" s="1"/>
  <c r="I57" i="37" s="1"/>
  <c r="I60" i="37" s="1"/>
  <c r="Q49" i="37"/>
  <c r="Q52" i="37" s="1"/>
  <c r="Q54" i="37" s="1"/>
  <c r="Q57" i="37" s="1"/>
  <c r="Q60" i="37" s="1"/>
  <c r="Y49" i="37"/>
  <c r="Z48" i="37"/>
  <c r="Z33" i="36"/>
  <c r="J49" i="35"/>
  <c r="J52" i="35" s="1"/>
  <c r="J54" i="35" s="1"/>
  <c r="J57" i="35" s="1"/>
  <c r="J60" i="35" s="1"/>
  <c r="R49" i="35"/>
  <c r="R52" i="35" s="1"/>
  <c r="R54" i="35" s="1"/>
  <c r="R57" i="35" s="1"/>
  <c r="R60" i="35" s="1"/>
  <c r="Z49" i="35"/>
  <c r="Z49" i="29"/>
  <c r="X52" i="29"/>
  <c r="X49" i="32"/>
  <c r="Z33" i="32"/>
  <c r="X49" i="30"/>
  <c r="Z33" i="30"/>
  <c r="X49" i="28"/>
  <c r="Z33" i="28"/>
  <c r="X49" i="33"/>
  <c r="R49" i="26"/>
  <c r="R52" i="26" s="1"/>
  <c r="R54" i="26" s="1"/>
  <c r="R57" i="26" s="1"/>
  <c r="R60" i="26" s="1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X52" i="27"/>
  <c r="Z49" i="27"/>
  <c r="X57" i="26"/>
  <c r="Z54" i="26"/>
  <c r="X49" i="24"/>
  <c r="Z33" i="24"/>
  <c r="Z49" i="22"/>
  <c r="Y52" i="21"/>
  <c r="Y54" i="21" s="1"/>
  <c r="Y57" i="21" s="1"/>
  <c r="Y60" i="21" s="1"/>
  <c r="Z49" i="21"/>
  <c r="X52" i="25"/>
  <c r="Z49" i="25"/>
  <c r="X54" i="22"/>
  <c r="Z52" i="22"/>
  <c r="Z33" i="29"/>
  <c r="Z54" i="21"/>
  <c r="Z33" i="31"/>
  <c r="U49" i="21"/>
  <c r="U52" i="21" s="1"/>
  <c r="U54" i="21" s="1"/>
  <c r="U57" i="21" s="1"/>
  <c r="U60" i="21" s="1"/>
  <c r="X49" i="23"/>
  <c r="Z33" i="23"/>
  <c r="X49" i="19"/>
  <c r="Z33" i="19"/>
  <c r="Z52" i="21"/>
  <c r="Z33" i="25"/>
  <c r="Z48" i="21"/>
  <c r="Y49" i="20"/>
  <c r="Z48" i="20"/>
  <c r="Z49" i="17"/>
  <c r="X52" i="17"/>
  <c r="X49" i="16"/>
  <c r="Z33" i="16"/>
  <c r="Z33" i="17"/>
  <c r="Z49" i="12"/>
  <c r="X52" i="12"/>
  <c r="Z49" i="14"/>
  <c r="X52" i="14"/>
  <c r="X52" i="18"/>
  <c r="Z48" i="11"/>
  <c r="Z33" i="12"/>
  <c r="Z49" i="8"/>
  <c r="X52" i="8"/>
  <c r="Z33" i="13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X52" i="10"/>
  <c r="Z33" i="14"/>
  <c r="Z33" i="15"/>
  <c r="X49" i="11"/>
  <c r="X52" i="7"/>
  <c r="Z49" i="7"/>
  <c r="X52" i="3"/>
  <c r="X49" i="6"/>
  <c r="Z33" i="6"/>
  <c r="X49" i="5"/>
  <c r="Z33" i="5"/>
  <c r="Z49" i="2"/>
  <c r="X52" i="2"/>
  <c r="Z33" i="7"/>
  <c r="Z33" i="8"/>
  <c r="Z33" i="2"/>
  <c r="Z33" i="4"/>
  <c r="X49" i="4"/>
  <c r="Z52" i="26" l="1"/>
  <c r="X54" i="44"/>
  <c r="Z52" i="44"/>
  <c r="Z49" i="15"/>
  <c r="Z49" i="31"/>
  <c r="Z49" i="3"/>
  <c r="Z49" i="51"/>
  <c r="X52" i="13"/>
  <c r="X52" i="43"/>
  <c r="X54" i="43" s="1"/>
  <c r="Z57" i="21"/>
  <c r="Z49" i="26"/>
  <c r="X57" i="9"/>
  <c r="Z57" i="9" s="1"/>
  <c r="Z49" i="34"/>
  <c r="X52" i="55"/>
  <c r="Z52" i="55" s="1"/>
  <c r="Z52" i="10"/>
  <c r="X54" i="10"/>
  <c r="Y52" i="20"/>
  <c r="Z49" i="20"/>
  <c r="Z49" i="23"/>
  <c r="X52" i="23"/>
  <c r="X54" i="25"/>
  <c r="Z52" i="25"/>
  <c r="Z52" i="47"/>
  <c r="X54" i="47"/>
  <c r="X60" i="20"/>
  <c r="Y52" i="37"/>
  <c r="Z49" i="37"/>
  <c r="Z49" i="36"/>
  <c r="X52" i="36"/>
  <c r="Z52" i="49"/>
  <c r="X54" i="49"/>
  <c r="Z52" i="3"/>
  <c r="X54" i="3"/>
  <c r="Z52" i="29"/>
  <c r="X54" i="29"/>
  <c r="X54" i="50"/>
  <c r="Z52" i="50"/>
  <c r="X52" i="33"/>
  <c r="Z49" i="33"/>
  <c r="Z52" i="7"/>
  <c r="X54" i="7"/>
  <c r="X60" i="26"/>
  <c r="Z60" i="26" s="1"/>
  <c r="Z57" i="26"/>
  <c r="Z49" i="39"/>
  <c r="X52" i="39"/>
  <c r="X54" i="42"/>
  <c r="Z52" i="42"/>
  <c r="X54" i="46"/>
  <c r="Z52" i="46"/>
  <c r="Z52" i="51"/>
  <c r="X54" i="51"/>
  <c r="X60" i="9"/>
  <c r="Z60" i="9" s="1"/>
  <c r="X54" i="18"/>
  <c r="Z52" i="18"/>
  <c r="X52" i="32"/>
  <c r="Z49" i="32"/>
  <c r="X57" i="37"/>
  <c r="Z49" i="11"/>
  <c r="X52" i="11"/>
  <c r="X52" i="16"/>
  <c r="Z49" i="16"/>
  <c r="Z52" i="53"/>
  <c r="X54" i="53"/>
  <c r="Z52" i="52"/>
  <c r="X54" i="52"/>
  <c r="Z57" i="54"/>
  <c r="X60" i="54"/>
  <c r="Z60" i="54" s="1"/>
  <c r="X54" i="31"/>
  <c r="Z52" i="31"/>
  <c r="Z52" i="27"/>
  <c r="X54" i="27"/>
  <c r="Z54" i="34"/>
  <c r="X57" i="34"/>
  <c r="Z52" i="41"/>
  <c r="X54" i="41"/>
  <c r="Z52" i="40"/>
  <c r="X54" i="40"/>
  <c r="Z52" i="2"/>
  <c r="X54" i="2"/>
  <c r="Z52" i="13"/>
  <c r="X54" i="13"/>
  <c r="Z49" i="24"/>
  <c r="X52" i="24"/>
  <c r="X54" i="14"/>
  <c r="Z52" i="14"/>
  <c r="Z52" i="38"/>
  <c r="X54" i="38"/>
  <c r="Z49" i="4"/>
  <c r="X52" i="4"/>
  <c r="Z49" i="5"/>
  <c r="X52" i="5"/>
  <c r="Z52" i="8"/>
  <c r="X54" i="8"/>
  <c r="Z52" i="15"/>
  <c r="X54" i="15"/>
  <c r="Z52" i="17"/>
  <c r="X54" i="17"/>
  <c r="Z49" i="28"/>
  <c r="X52" i="28"/>
  <c r="Z49" i="6"/>
  <c r="X52" i="6"/>
  <c r="Z52" i="12"/>
  <c r="X54" i="12"/>
  <c r="Z49" i="19"/>
  <c r="X52" i="19"/>
  <c r="X57" i="22"/>
  <c r="Z54" i="22"/>
  <c r="Z52" i="34"/>
  <c r="Z52" i="48"/>
  <c r="X54" i="48"/>
  <c r="Z52" i="1"/>
  <c r="X54" i="1"/>
  <c r="Z49" i="30"/>
  <c r="X52" i="30"/>
  <c r="Z54" i="35"/>
  <c r="X57" i="35"/>
  <c r="Z54" i="45"/>
  <c r="X57" i="45"/>
  <c r="X54" i="55" l="1"/>
  <c r="Z52" i="43"/>
  <c r="X57" i="44"/>
  <c r="Z54" i="44"/>
  <c r="Z54" i="2"/>
  <c r="X57" i="2"/>
  <c r="Z54" i="27"/>
  <c r="X57" i="27"/>
  <c r="X57" i="53"/>
  <c r="Z54" i="53"/>
  <c r="X57" i="7"/>
  <c r="Z54" i="7"/>
  <c r="Z54" i="3"/>
  <c r="X57" i="3"/>
  <c r="Z52" i="36"/>
  <c r="X54" i="36"/>
  <c r="X54" i="32"/>
  <c r="Z52" i="32"/>
  <c r="X57" i="25"/>
  <c r="Z54" i="25"/>
  <c r="Z52" i="23"/>
  <c r="X54" i="23"/>
  <c r="Z54" i="42"/>
  <c r="X57" i="42"/>
  <c r="Y54" i="37"/>
  <c r="Z52" i="37"/>
  <c r="X57" i="15"/>
  <c r="Z54" i="15"/>
  <c r="Z54" i="43"/>
  <c r="X57" i="43"/>
  <c r="X57" i="46"/>
  <c r="Z54" i="46"/>
  <c r="Z52" i="6"/>
  <c r="X54" i="6"/>
  <c r="X57" i="31"/>
  <c r="Z54" i="31"/>
  <c r="Z52" i="28"/>
  <c r="X54" i="28"/>
  <c r="X57" i="41"/>
  <c r="Z54" i="41"/>
  <c r="X54" i="11"/>
  <c r="Z52" i="11"/>
  <c r="Z52" i="39"/>
  <c r="X54" i="39"/>
  <c r="Z57" i="35"/>
  <c r="X60" i="35"/>
  <c r="Z60" i="35" s="1"/>
  <c r="Z54" i="18"/>
  <c r="X57" i="18"/>
  <c r="Z57" i="22"/>
  <c r="X60" i="22"/>
  <c r="Z60" i="22" s="1"/>
  <c r="Z54" i="50"/>
  <c r="X57" i="50"/>
  <c r="Y54" i="20"/>
  <c r="Z52" i="20"/>
  <c r="Z54" i="12"/>
  <c r="X57" i="12"/>
  <c r="Z54" i="8"/>
  <c r="X57" i="8"/>
  <c r="X54" i="30"/>
  <c r="Z52" i="30"/>
  <c r="Z54" i="14"/>
  <c r="X57" i="14"/>
  <c r="X54" i="16"/>
  <c r="Z52" i="16"/>
  <c r="Z52" i="33"/>
  <c r="X54" i="33"/>
  <c r="Z52" i="5"/>
  <c r="X54" i="5"/>
  <c r="X54" i="24"/>
  <c r="Z52" i="24"/>
  <c r="X57" i="17"/>
  <c r="Z54" i="17"/>
  <c r="Z52" i="4"/>
  <c r="X54" i="4"/>
  <c r="X57" i="13"/>
  <c r="Z54" i="13"/>
  <c r="Z57" i="34"/>
  <c r="X60" i="34"/>
  <c r="Z60" i="34" s="1"/>
  <c r="Z54" i="52"/>
  <c r="X57" i="52"/>
  <c r="X60" i="37"/>
  <c r="Z54" i="51"/>
  <c r="X57" i="51"/>
  <c r="X57" i="29"/>
  <c r="Z54" i="29"/>
  <c r="X57" i="49"/>
  <c r="Z54" i="49"/>
  <c r="Z54" i="47"/>
  <c r="X57" i="47"/>
  <c r="X57" i="10"/>
  <c r="Z54" i="10"/>
  <c r="Z54" i="38"/>
  <c r="X57" i="38"/>
  <c r="Z54" i="40"/>
  <c r="X57" i="40"/>
  <c r="Z54" i="55"/>
  <c r="X57" i="55"/>
  <c r="Z54" i="1"/>
  <c r="X57" i="1"/>
  <c r="X54" i="19"/>
  <c r="Z52" i="19"/>
  <c r="Z57" i="45"/>
  <c r="X60" i="45"/>
  <c r="Z60" i="45" s="1"/>
  <c r="Z54" i="48"/>
  <c r="X57" i="48"/>
  <c r="Z57" i="44" l="1"/>
  <c r="X60" i="44"/>
  <c r="Z60" i="44" s="1"/>
  <c r="Z57" i="10"/>
  <c r="X60" i="10"/>
  <c r="Z60" i="10" s="1"/>
  <c r="Z57" i="13"/>
  <c r="X60" i="13"/>
  <c r="Z60" i="13" s="1"/>
  <c r="X57" i="30"/>
  <c r="Z54" i="30"/>
  <c r="Z57" i="50"/>
  <c r="X60" i="50"/>
  <c r="Z60" i="50" s="1"/>
  <c r="Z54" i="39"/>
  <c r="X57" i="39"/>
  <c r="Z57" i="8"/>
  <c r="X60" i="8"/>
  <c r="Z60" i="8" s="1"/>
  <c r="Z57" i="15"/>
  <c r="X60" i="15"/>
  <c r="Z60" i="15" s="1"/>
  <c r="X60" i="7"/>
  <c r="Z60" i="7" s="1"/>
  <c r="Z57" i="7"/>
  <c r="X60" i="25"/>
  <c r="Z60" i="25" s="1"/>
  <c r="Z57" i="25"/>
  <c r="X60" i="40"/>
  <c r="Z60" i="40" s="1"/>
  <c r="Z57" i="40"/>
  <c r="Z54" i="11"/>
  <c r="X57" i="11"/>
  <c r="Y57" i="37"/>
  <c r="Z54" i="37"/>
  <c r="Z57" i="49"/>
  <c r="X60" i="49"/>
  <c r="Z60" i="49" s="1"/>
  <c r="Z57" i="17"/>
  <c r="X60" i="17"/>
  <c r="Z60" i="17" s="1"/>
  <c r="Z54" i="16"/>
  <c r="X57" i="16"/>
  <c r="Z57" i="18"/>
  <c r="X60" i="18"/>
  <c r="Z60" i="18" s="1"/>
  <c r="Z57" i="42"/>
  <c r="X60" i="42"/>
  <c r="Z60" i="42" s="1"/>
  <c r="Z54" i="36"/>
  <c r="X57" i="36"/>
  <c r="X60" i="27"/>
  <c r="Z60" i="27" s="1"/>
  <c r="Z57" i="27"/>
  <c r="X60" i="48"/>
  <c r="Z60" i="48" s="1"/>
  <c r="Z57" i="48"/>
  <c r="Z54" i="4"/>
  <c r="X57" i="4"/>
  <c r="X57" i="6"/>
  <c r="Z54" i="6"/>
  <c r="Z57" i="52"/>
  <c r="X60" i="52"/>
  <c r="Z60" i="52" s="1"/>
  <c r="Z57" i="41"/>
  <c r="X60" i="41"/>
  <c r="Z60" i="41" s="1"/>
  <c r="Z57" i="46"/>
  <c r="X60" i="46"/>
  <c r="Z60" i="46" s="1"/>
  <c r="Z57" i="55"/>
  <c r="X60" i="55"/>
  <c r="Z60" i="55" s="1"/>
  <c r="Z54" i="33"/>
  <c r="X57" i="33"/>
  <c r="Z57" i="53"/>
  <c r="X60" i="53"/>
  <c r="Z60" i="53" s="1"/>
  <c r="Z57" i="38"/>
  <c r="X60" i="38"/>
  <c r="Z60" i="38" s="1"/>
  <c r="Z57" i="14"/>
  <c r="X60" i="14"/>
  <c r="Z60" i="14" s="1"/>
  <c r="Z54" i="19"/>
  <c r="X57" i="19"/>
  <c r="X60" i="29"/>
  <c r="Z60" i="29" s="1"/>
  <c r="Z57" i="29"/>
  <c r="X57" i="24"/>
  <c r="Z54" i="24"/>
  <c r="Y57" i="20"/>
  <c r="Z54" i="20"/>
  <c r="Z54" i="28"/>
  <c r="X57" i="28"/>
  <c r="Z57" i="43"/>
  <c r="X60" i="43"/>
  <c r="Z60" i="43" s="1"/>
  <c r="Z54" i="23"/>
  <c r="X57" i="23"/>
  <c r="Z57" i="3"/>
  <c r="X60" i="3"/>
  <c r="Z60" i="3" s="1"/>
  <c r="Z57" i="2"/>
  <c r="X60" i="2"/>
  <c r="Z60" i="2" s="1"/>
  <c r="Z57" i="47"/>
  <c r="X60" i="47"/>
  <c r="Z60" i="47" s="1"/>
  <c r="X60" i="31"/>
  <c r="Z60" i="31" s="1"/>
  <c r="Z57" i="31"/>
  <c r="X60" i="12"/>
  <c r="Z60" i="12" s="1"/>
  <c r="Z57" i="12"/>
  <c r="Z54" i="32"/>
  <c r="X57" i="32"/>
  <c r="X60" i="1"/>
  <c r="Z60" i="1" s="1"/>
  <c r="Z57" i="1"/>
  <c r="Z57" i="51"/>
  <c r="X60" i="51"/>
  <c r="Z60" i="51" s="1"/>
  <c r="Z54" i="5"/>
  <c r="X57" i="5"/>
  <c r="Z57" i="19" l="1"/>
  <c r="X60" i="19"/>
  <c r="Z60" i="19" s="1"/>
  <c r="Z57" i="30"/>
  <c r="X60" i="30"/>
  <c r="Z60" i="30" s="1"/>
  <c r="Y60" i="37"/>
  <c r="Z60" i="37" s="1"/>
  <c r="Z57" i="37"/>
  <c r="Z57" i="16"/>
  <c r="X60" i="16"/>
  <c r="Z60" i="16" s="1"/>
  <c r="Z57" i="36"/>
  <c r="X60" i="36"/>
  <c r="Z60" i="36" s="1"/>
  <c r="X60" i="23"/>
  <c r="Z60" i="23" s="1"/>
  <c r="Z57" i="23"/>
  <c r="Z57" i="32"/>
  <c r="X60" i="32"/>
  <c r="Z60" i="32" s="1"/>
  <c r="X60" i="33"/>
  <c r="Z60" i="33" s="1"/>
  <c r="Z57" i="33"/>
  <c r="X60" i="5"/>
  <c r="Z60" i="5" s="1"/>
  <c r="Z57" i="5"/>
  <c r="Y60" i="20"/>
  <c r="Z60" i="20" s="1"/>
  <c r="Z57" i="20"/>
  <c r="X60" i="6"/>
  <c r="Z60" i="6" s="1"/>
  <c r="Z57" i="6"/>
  <c r="Z57" i="24"/>
  <c r="X60" i="24"/>
  <c r="Z60" i="24" s="1"/>
  <c r="Z57" i="4"/>
  <c r="X60" i="4"/>
  <c r="Z60" i="4" s="1"/>
  <c r="Z57" i="39"/>
  <c r="X60" i="39"/>
  <c r="Z60" i="39" s="1"/>
  <c r="X60" i="28"/>
  <c r="Z60" i="28" s="1"/>
  <c r="Z57" i="28"/>
  <c r="Z57" i="11"/>
  <c r="X60" i="11"/>
  <c r="Z60" i="11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<sst xmlns="http://schemas.openxmlformats.org/spreadsheetml/2006/main" count="8085" uniqueCount="141">
  <si>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</si>
  <si>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</si>
  <si>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</si>
  <si>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</si>
  <si>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</si>
  <si>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</si>
  <si>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</si>
  <si>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</si>
  <si>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</si>
  <si>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</si>
  <si>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</si>
  <si>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</si>
  <si>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</si>
  <si>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</si>
  <si>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</si>
  <si>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</si>
  <si>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</si>
  <si>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</si>
  <si>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</si>
  <si>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</si>
  <si>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</si>
  <si>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</si>
  <si>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</si>
  <si>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</si>
  <si>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</si>
  <si>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</si>
  <si>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</si>
  <si>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</si>
  <si>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</si>
  <si>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</si>
  <si>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</si>
  <si>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</si>
  <si>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</si>
  <si>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</si>
  <si>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</si>
  <si>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</si>
  <si>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</si>
  <si>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</si>
  <si>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</si>
  <si>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</si>
  <si>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</si>
  <si>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</si>
  <si>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</si>
  <si>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</si>
  <si>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</si>
  <si>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</si>
  <si>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</si>
  <si>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</si>
  <si>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</si>
  <si>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</si>
  <si>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</si>
  <si>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</si>
  <si>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</si>
  <si>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</si>
  <si>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</si>
  <si>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</si>
  <si>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</si>
  <si>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</si>
  <si>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</si>
  <si>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</si>
  <si>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</si>
  <si>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</si>
  <si>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</si>
  <si>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</si>
  <si>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</si>
  <si>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</si>
  <si>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</si>
  <si>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</si>
  <si>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</si>
  <si>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</si>
  <si>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</si>
  <si>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</si>
  <si>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</si>
  <si>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</si>
  <si>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</si>
  <si>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</si>
  <si>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</si>
  <si>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</si>
  <si>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</si>
  <si>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</si>
  <si>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</si>
  <si>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</si>
  <si>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</si>
  <si>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</si>
  <si>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</si>
  <si>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</si>
  <si>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1st Quarter ended 30 September 2025 (Figures Finalised as at 2025/10/28)</t>
  </si>
  <si>
    <t>Kwazulu-Natal: Umzumbe (KZN213) - Table C4 Quarterly Budgeted Financial Performance ( Waste management                                   ) for 1st Quarter ended 30 September 2025 (Figures Finalised as at 2025/10/28)</t>
  </si>
  <si>
    <t>Kwazulu-Natal: uMuziwabantu (KZN214) - Table C4 Quarterly Budgeted Financial Performance ( Waste management                                   ) for 1st Quarter ended 30 September 2025 (Figures Finalised as at 2025/10/28)</t>
  </si>
  <si>
    <t>Kwazulu-Natal: Ray Nkonyeni (KZN216) - Table C4 Quarterly Budgeted Financial Performance ( Waste management                                   ) for 1st Quarter ended 30 September 2025 (Figures Finalised as at 2025/10/28)</t>
  </si>
  <si>
    <t>Kwazulu-Natal: Ugu (DC21) - Table C4 Quarterly Budgeted Financial Performance ( Waste management                                   ) for 1st Quarter ended 30 September 2025 (Figures Finalised as at 2025/10/28)</t>
  </si>
  <si>
    <t>Kwazulu-Natal: uMshwathi (KZN221) - Table C4 Quarterly Budgeted Financial Performance ( Waste management                                   ) for 1st Quarter ended 30 September 2025 (Figures Finalised as at 2025/10/28)</t>
  </si>
  <si>
    <t>Kwazulu-Natal: uMngeni (KZN222) - Table C4 Quarterly Budgeted Financial Performance ( Waste management                                   ) for 1st Quarter ended 30 September 2025 (Figures Finalised as at 2025/10/28)</t>
  </si>
  <si>
    <t>Kwazulu-Natal: Mpofana (KZN223) - Table C4 Quarterly Budgeted Financial Performance ( Waste management                                   ) for 1st Quarter ended 30 September 2025 (Figures Finalised as at 2025/10/28)</t>
  </si>
  <si>
    <t>Kwazulu-Natal: Impendle (KZN224) - Table C4 Quarterly Budgeted Financial Performance ( Waste management                                   ) for 1st Quarter ended 30 September 2025 (Figures Finalised as at 2025/10/28)</t>
  </si>
  <si>
    <t>Kwazulu-Natal: Msunduzi (KZN225) - Table C4 Quarterly Budgeted Financial Performance ( Waste management                                   ) for 1st Quarter ended 30 September 2025 (Figures Finalised as at 2025/10/28)</t>
  </si>
  <si>
    <t>Kwazulu-Natal: Mkhambathini (KZN226) - Table C4 Quarterly Budgeted Financial Performance ( Waste management                                   ) for 1st Quarter ended 30 September 2025 (Figures Finalised as at 2025/10/28)</t>
  </si>
  <si>
    <t>Kwazulu-Natal: Richmond (KZN227) - Table C4 Quarterly Budgeted Financial Performance ( Waste management                                   ) for 1st Quarter ended 30 September 2025 (Figures Finalised as at 2025/10/28)</t>
  </si>
  <si>
    <t>Kwazulu-Natal: uMgungundlovu (DC22) - Table C4 Quarterly Budgeted Financial Performance ( Waste management                                   ) for 1st Quarter ended 30 September 2025 (Figures Finalised as at 2025/10/28)</t>
  </si>
  <si>
    <t>Kwazulu-Natal: Okhahlamba (KZN235) - Table C4 Quarterly Budgeted Financial Performance ( Waste management                                   ) for 1st Quarter ended 30 September 2025 (Figures Finalised as at 2025/10/28)</t>
  </si>
  <si>
    <t>Kwazulu-Natal: Inkosi Langalibalele (KZN237) - Table C4 Quarterly Budgeted Financial Performance ( Waste management                                   ) for 1st Quarter ended 30 September 2025 (Figures Finalised as at 2025/10/28)</t>
  </si>
  <si>
    <t>Kwazulu-Natal: Alfred Duma (KZN238) - Table C4 Quarterly Budgeted Financial Performance ( Waste management                                   ) for 1st Quarter ended 30 September 2025 (Figures Finalised as at 2025/10/28)</t>
  </si>
  <si>
    <t>Kwazulu-Natal: Uthukela (DC23) - Table C4 Quarterly Budgeted Financial Performance ( Waste management                                   ) for 1st Quarter ended 30 September 2025 (Figures Finalised as at 2025/10/28)</t>
  </si>
  <si>
    <t>Kwazulu-Natal: Endumeni (KZN241) - Table C4 Quarterly Budgeted Financial Performance ( Waste management                                   ) for 1st Quarter ended 30 September 2025 (Figures Finalised as at 2025/10/28)</t>
  </si>
  <si>
    <t>Kwazulu-Natal: Nquthu (KZN242) - Table C4 Quarterly Budgeted Financial Performance ( Waste management                                   ) for 1st Quarter ended 30 September 2025 (Figures Finalised as at 2025/10/28)</t>
  </si>
  <si>
    <t>Kwazulu-Natal: Msinga (KZN244) - Table C4 Quarterly Budgeted Financial Performance ( Waste management                                   ) for 1st Quarter ended 30 September 2025 (Figures Finalised as at 2025/10/28)</t>
  </si>
  <si>
    <t>Kwazulu-Natal: Umvoti (KZN245) - Table C4 Quarterly Budgeted Financial Performance ( Waste management                                   ) for 1st Quarter ended 30 September 2025 (Figures Finalised as at 2025/10/28)</t>
  </si>
  <si>
    <t>Kwazulu-Natal: Umzinyathi (DC24) - Table C4 Quarterly Budgeted Financial Performance ( Waste management                                   ) for 1st Quarter ended 30 September 2025 (Figures Finalised as at 2025/10/28)</t>
  </si>
  <si>
    <t>Kwazulu-Natal: Newcastle (KZN252) - Table C4 Quarterly Budgeted Financial Performance ( Waste management                                   ) for 1st Quarter ended 30 September 2025 (Figures Finalised as at 2025/10/28)</t>
  </si>
  <si>
    <t>Kwazulu-Natal: Emadlangeni (KZN253) - Table C4 Quarterly Budgeted Financial Performance ( Waste management                                   ) for 1st Quarter ended 30 September 2025 (Figures Finalised as at 2025/10/28)</t>
  </si>
  <si>
    <t>Kwazulu-Natal: Dannhauser (KZN254) - Table C4 Quarterly Budgeted Financial Performance ( Waste management                                   ) for 1st Quarter ended 30 September 2025 (Figures Finalised as at 2025/10/28)</t>
  </si>
  <si>
    <t>Kwazulu-Natal: Amajuba (DC25) - Table C4 Quarterly Budgeted Financial Performance ( Waste management                                   ) for 1st Quarter ended 30 September 2025 (Figures Finalised as at 2025/10/28)</t>
  </si>
  <si>
    <t>Kwazulu-Natal: eDumbe (KZN261) - Table C4 Quarterly Budgeted Financial Performance ( Waste management                                   ) for 1st Quarter ended 30 September 2025 (Figures Finalised as at 2025/10/28)</t>
  </si>
  <si>
    <t>Kwazulu-Natal: uPhongolo (KZN262) - Table C4 Quarterly Budgeted Financial Performance ( Waste management                                   ) for 1st Quarter ended 30 September 2025 (Figures Finalised as at 2025/10/28)</t>
  </si>
  <si>
    <t>Kwazulu-Natal: Abaqulusi (KZN263) - Table C4 Quarterly Budgeted Financial Performance ( Waste management                                   ) for 1st Quarter ended 30 September 2025 (Figures Finalised as at 2025/10/28)</t>
  </si>
  <si>
    <t>Kwazulu-Natal: Nongoma (KZN265) - Table C4 Quarterly Budgeted Financial Performance ( Waste management                                   ) for 1st Quarter ended 30 September 2025 (Figures Finalised as at 2025/10/28)</t>
  </si>
  <si>
    <t>Kwazulu-Natal: Ulundi (KZN266) - Table C4 Quarterly Budgeted Financial Performance ( Waste management                                   ) for 1st Quarter ended 30 September 2025 (Figures Finalised as at 2025/10/28)</t>
  </si>
  <si>
    <t>Kwazulu-Natal: Zululand (DC26) - Table C4 Quarterly Budgeted Financial Performance ( Waste management                                   ) for 1st Quarter ended 30 September 2025 (Figures Finalised as at 2025/10/28)</t>
  </si>
  <si>
    <t>Kwazulu-Natal: Umhlabuyalingana (KZN271) - Table C4 Quarterly Budgeted Financial Performance ( Waste management                                   ) for 1st Quarter ended 30 September 2025 (Figures Finalised as at 2025/10/28)</t>
  </si>
  <si>
    <t>Kwazulu-Natal: Jozini (KZN272) - Table C4 Quarterly Budgeted Financial Performance ( Waste management                                   ) for 1st Quarter ended 30 September 2025 (Figures Finalised as at 2025/10/28)</t>
  </si>
  <si>
    <t>Kwazulu-Natal: Mtubatuba (KZN275) - Table C4 Quarterly Budgeted Financial Performance ( Waste management                                   ) for 1st Quarter ended 30 September 2025 (Figures Finalised as at 2025/10/28)</t>
  </si>
  <si>
    <t>Kwazulu-Natal: Hlabisa Big Five (KZN276) - Table C4 Quarterly Budgeted Financial Performance ( Waste management                                   ) for 1st Quarter ended 30 September 2025 (Figures Finalised as at 2025/10/28)</t>
  </si>
  <si>
    <t>Kwazulu-Natal: Umkhanyakude (DC27) - Table C4 Quarterly Budgeted Financial Performance ( Waste management                                   ) for 1st Quarter ended 30 September 2025 (Figures Finalised as at 2025/10/28)</t>
  </si>
  <si>
    <t>Kwazulu-Natal: Mfolozi (KZN281) - Table C4 Quarterly Budgeted Financial Performance ( Waste management                                   ) for 1st Quarter ended 30 September 2025 (Figures Finalised as at 2025/10/28)</t>
  </si>
  <si>
    <t>Kwazulu-Natal: uMhlathuze (KZN282) - Table C4 Quarterly Budgeted Financial Performance ( Waste management                                   ) for 1st Quarter ended 30 September 2025 (Figures Finalised as at 2025/10/28)</t>
  </si>
  <si>
    <t>Kwazulu-Natal: uMlalazi (KZN284) - Table C4 Quarterly Budgeted Financial Performance ( Waste management                                   ) for 1st Quarter ended 30 September 2025 (Figures Finalised as at 2025/10/28)</t>
  </si>
  <si>
    <t>Kwazulu-Natal: Mthonjaneni (KZN285) - Table C4 Quarterly Budgeted Financial Performance ( Waste management                                   ) for 1st Quarter ended 30 September 2025 (Figures Finalised as at 2025/10/28)</t>
  </si>
  <si>
    <t>Kwazulu-Natal: Nkandla (KZN286) - Table C4 Quarterly Budgeted Financial Performance ( Waste management                                   ) for 1st Quarter ended 30 September 2025 (Figures Finalised as at 2025/10/28)</t>
  </si>
  <si>
    <t>Kwazulu-Natal: King Cetshwayo (DC28) - Table C4 Quarterly Budgeted Financial Performance ( Waste management                                   ) for 1st Quarter ended 30 September 2025 (Figures Finalised as at 2025/10/28)</t>
  </si>
  <si>
    <t>Kwazulu-Natal: Mandeni (KZN291) - Table C4 Quarterly Budgeted Financial Performance ( Waste management                                   ) for 1st Quarter ended 30 September 2025 (Figures Finalised as at 2025/10/28)</t>
  </si>
  <si>
    <t>Kwazulu-Natal: KwaDukuza (KZN292) - Table C4 Quarterly Budgeted Financial Performance ( Waste management                                   ) for 1st Quarter ended 30 September 2025 (Figures Finalised as at 2025/10/28)</t>
  </si>
  <si>
    <t>Kwazulu-Natal: Ndwedwe (KZN293) - Table C4 Quarterly Budgeted Financial Performance ( Waste management                                   ) for 1st Quarter ended 30 September 2025 (Figures Finalised as at 2025/10/28)</t>
  </si>
  <si>
    <t>Kwazulu-Natal: Maphumulo (KZN294) - Table C4 Quarterly Budgeted Financial Performance ( Waste management                                   ) for 1st Quarter ended 30 September 2025 (Figures Finalised as at 2025/10/28)</t>
  </si>
  <si>
    <t>Kwazulu-Natal: iLembe (DC29) - Table C4 Quarterly Budgeted Financial Performance ( Waste management                                   ) for 1st Quarter ended 30 September 2025 (Figures Finalised as at 2025/10/28)</t>
  </si>
  <si>
    <t>Kwazulu-Natal: Greater Kokstad (KZN433) - Table C4 Quarterly Budgeted Financial Performance ( Waste management                                   ) for 1st Quarter ended 30 September 2025 (Figures Finalised as at 2025/10/28)</t>
  </si>
  <si>
    <t>Kwazulu-Natal: Johannes Phumani Phungula (KZN434) - Table C4 Quarterly Budgeted Financial Performance ( Waste management                                   ) for 1st Quarter ended 30 September 2025 (Figures Finalised as at 2025/10/28)</t>
  </si>
  <si>
    <t>Kwazulu-Natal: Umzimkhulu (KZN435) - Table C4 Quarterly Budgeted Financial Performance ( Waste management                                   ) for 1st Quarter ended 30 September 2025 (Figures Finalised as at 2025/10/28)</t>
  </si>
  <si>
    <t>Kwazulu-Natal: Dr Nkosazana Dlamini Zuma (KZN436) - Table C4 Quarterly Budgeted Financial Performance ( Waste management                                   ) for 1st Quarter ended 30 September 2025 (Figures Finalised as at 2025/10/28)</t>
  </si>
  <si>
    <t>Kwazulu-Natal: Harry Gwala (DC43)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</si>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</sst>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1052469646</v>
      </c>
      <c r="D9" s="20"/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285147632</v>
      </c>
      <c r="X9" s="22">
        <v>281982024</v>
      </c>
      <c r="Y9" s="22">
        <v>3165608</v>
      </c>
      <c r="Z9" s="23">
        <v>1.1226275899062275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337910</v>
      </c>
      <c r="F20" s="22">
        <v>337910</v>
      </c>
      <c r="G20" s="22">
        <v>31810</v>
      </c>
      <c r="H20" s="22">
        <v>25327</v>
      </c>
      <c r="I20" s="22">
        <v>29925</v>
      </c>
      <c r="J20" s="22">
        <v>87062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87062</v>
      </c>
      <c r="X20" s="22">
        <v>84477</v>
      </c>
      <c r="Y20" s="22">
        <v>2585</v>
      </c>
      <c r="Z20" s="18">
        <v>3.0600044982657999</v>
      </c>
      <c r="AA20" s="20">
        <v>337910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580283640</v>
      </c>
      <c r="D26" s="20"/>
      <c r="E26" s="21">
        <v>633620320</v>
      </c>
      <c r="F26" s="22">
        <v>633620320</v>
      </c>
      <c r="G26" s="22"/>
      <c r="H26" s="22"/>
      <c r="I26" s="22">
        <v>266188297</v>
      </c>
      <c r="J26" s="22">
        <v>266188297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266188297</v>
      </c>
      <c r="X26" s="22">
        <v>158405079</v>
      </c>
      <c r="Y26" s="22">
        <v>107783218</v>
      </c>
      <c r="Z26" s="23">
        <v>68.042779108111802</v>
      </c>
      <c r="AA26" s="20">
        <v>633620320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7967750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1661541660</v>
      </c>
      <c r="D33" s="29">
        <f t="shared" ref="D33:Y33" si="0">SUM(D6:D32)</f>
        <v>0</v>
      </c>
      <c r="E33" s="30">
        <f t="shared" si="0"/>
        <v>1760765880</v>
      </c>
      <c r="F33" s="31">
        <f t="shared" si="0"/>
        <v>1760765880</v>
      </c>
      <c r="G33" s="31">
        <f t="shared" si="0"/>
        <v>94660479</v>
      </c>
      <c r="H33" s="31">
        <f t="shared" si="0"/>
        <v>95135373</v>
      </c>
      <c r="I33" s="31">
        <f t="shared" si="0"/>
        <v>361627139</v>
      </c>
      <c r="J33" s="31">
        <f t="shared" si="0"/>
        <v>551422991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551422991</v>
      </c>
      <c r="X33" s="31">
        <f t="shared" si="0"/>
        <v>440471580</v>
      </c>
      <c r="Y33" s="31">
        <f t="shared" si="0"/>
        <v>110951411</v>
      </c>
      <c r="Z33" s="32">
        <f>+IF(X33&lt;&gt;0,+(Y33/X33)*100,0)</f>
        <v>25.189232640162619</v>
      </c>
      <c r="AA33" s="29">
        <f>SUM(AA6:AA32)</f>
        <v>1760765880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711185129</v>
      </c>
      <c r="D35" s="20"/>
      <c r="E35" s="21">
        <v>861689950</v>
      </c>
      <c r="F35" s="22">
        <v>861689950</v>
      </c>
      <c r="G35" s="22">
        <v>50020942</v>
      </c>
      <c r="H35" s="22">
        <v>53998155</v>
      </c>
      <c r="I35" s="22">
        <v>55142938</v>
      </c>
      <c r="J35" s="22">
        <v>159162035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159162035</v>
      </c>
      <c r="X35" s="22">
        <v>288665519</v>
      </c>
      <c r="Y35" s="22">
        <v>-129503484</v>
      </c>
      <c r="Z35" s="23">
        <v>-44.862817162447449</v>
      </c>
      <c r="AA35" s="20">
        <v>861689950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86195462</v>
      </c>
      <c r="D38" s="20"/>
      <c r="E38" s="21">
        <v>124355080</v>
      </c>
      <c r="F38" s="22">
        <v>124355080</v>
      </c>
      <c r="G38" s="22">
        <v>10324098</v>
      </c>
      <c r="H38" s="22">
        <v>6139613</v>
      </c>
      <c r="I38" s="22">
        <v>6949924</v>
      </c>
      <c r="J38" s="22">
        <v>23413635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23413635</v>
      </c>
      <c r="X38" s="22">
        <v>33946124</v>
      </c>
      <c r="Y38" s="22">
        <v>-10532489</v>
      </c>
      <c r="Z38" s="23">
        <v>-31.027073959901873</v>
      </c>
      <c r="AA38" s="20">
        <v>124355080</v>
      </c>
    </row>
    <row r="39" spans="1:27" x14ac:dyDescent="0.25">
      <c r="A39" s="19" t="s">
        <v>65</v>
      </c>
      <c r="B39" s="15" t="s">
        <v>32</v>
      </c>
      <c r="C39" s="20">
        <v>206736377</v>
      </c>
      <c r="D39" s="20"/>
      <c r="E39" s="21">
        <v>119430560</v>
      </c>
      <c r="F39" s="22">
        <v>119430560</v>
      </c>
      <c r="G39" s="22">
        <v>119430560</v>
      </c>
      <c r="H39" s="22"/>
      <c r="I39" s="22"/>
      <c r="J39" s="22">
        <v>119430560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119430560</v>
      </c>
      <c r="X39" s="22">
        <v>119430560</v>
      </c>
      <c r="Y39" s="22"/>
      <c r="Z39" s="23"/>
      <c r="AA39" s="20">
        <v>119430560</v>
      </c>
    </row>
    <row r="40" spans="1:27" x14ac:dyDescent="0.25">
      <c r="A40" s="19" t="s">
        <v>66</v>
      </c>
      <c r="B40" s="15" t="s">
        <v>32</v>
      </c>
      <c r="C40" s="20">
        <v>42107220</v>
      </c>
      <c r="D40" s="20"/>
      <c r="E40" s="21">
        <v>93852380</v>
      </c>
      <c r="F40" s="22">
        <v>93852380</v>
      </c>
      <c r="G40" s="22">
        <v>7821037</v>
      </c>
      <c r="H40" s="22">
        <v>7821037</v>
      </c>
      <c r="I40" s="22">
        <v>7821037</v>
      </c>
      <c r="J40" s="22">
        <v>23463111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23463111</v>
      </c>
      <c r="X40" s="22">
        <v>23462151</v>
      </c>
      <c r="Y40" s="22">
        <v>960</v>
      </c>
      <c r="Z40" s="23"/>
      <c r="AA40" s="20">
        <v>93852380</v>
      </c>
    </row>
    <row r="41" spans="1:27" x14ac:dyDescent="0.25">
      <c r="A41" s="19" t="s">
        <v>40</v>
      </c>
      <c r="B41" s="15" t="s">
        <v>32</v>
      </c>
      <c r="C41" s="20">
        <v>100790690</v>
      </c>
      <c r="D41" s="20"/>
      <c r="E41" s="21">
        <v>87385800</v>
      </c>
      <c r="F41" s="22">
        <v>87385800</v>
      </c>
      <c r="G41" s="22">
        <v>5141433</v>
      </c>
      <c r="H41" s="22">
        <v>5269684</v>
      </c>
      <c r="I41" s="22">
        <v>9528054</v>
      </c>
      <c r="J41" s="22">
        <v>19939171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19939171</v>
      </c>
      <c r="X41" s="22">
        <v>87385800</v>
      </c>
      <c r="Y41" s="22">
        <v>-67446629</v>
      </c>
      <c r="Z41" s="23">
        <v>-77.182596028187646</v>
      </c>
      <c r="AA41" s="20">
        <v>87385800</v>
      </c>
    </row>
    <row r="42" spans="1:27" x14ac:dyDescent="0.25">
      <c r="A42" s="19" t="s">
        <v>67</v>
      </c>
      <c r="B42" s="15" t="s">
        <v>32</v>
      </c>
      <c r="C42" s="20">
        <v>459691950</v>
      </c>
      <c r="D42" s="20"/>
      <c r="E42" s="21">
        <v>650957850</v>
      </c>
      <c r="F42" s="22">
        <v>650957850</v>
      </c>
      <c r="G42" s="22">
        <v>8577835</v>
      </c>
      <c r="H42" s="22">
        <v>33995441</v>
      </c>
      <c r="I42" s="22">
        <v>28045106</v>
      </c>
      <c r="J42" s="22">
        <v>70618382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70618382</v>
      </c>
      <c r="X42" s="22">
        <v>248558077</v>
      </c>
      <c r="Y42" s="22">
        <v>-177939695</v>
      </c>
      <c r="Z42" s="23">
        <v>-71.588780033891226</v>
      </c>
      <c r="AA42" s="20">
        <v>650957850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16377508</v>
      </c>
      <c r="D45" s="20"/>
      <c r="E45" s="21">
        <v>33479600</v>
      </c>
      <c r="F45" s="22">
        <v>33479600</v>
      </c>
      <c r="G45" s="22">
        <v>5171937</v>
      </c>
      <c r="H45" s="22">
        <v>1328943</v>
      </c>
      <c r="I45" s="22">
        <v>847987</v>
      </c>
      <c r="J45" s="22">
        <v>7348867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7348867</v>
      </c>
      <c r="X45" s="22">
        <v>12429840</v>
      </c>
      <c r="Y45" s="22">
        <v>-5080973</v>
      </c>
      <c r="Z45" s="23">
        <v>-40.877219658499229</v>
      </c>
      <c r="AA45" s="20">
        <v>33479600</v>
      </c>
    </row>
    <row r="46" spans="1:27" x14ac:dyDescent="0.25">
      <c r="A46" s="19" t="s">
        <v>71</v>
      </c>
      <c r="B46" s="15" t="s">
        <v>32</v>
      </c>
      <c r="C46" s="20">
        <v>2602268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1222798</v>
      </c>
      <c r="X47" s="22"/>
      <c r="Y47" s="22">
        <v>1222798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1625708810</v>
      </c>
      <c r="D48" s="29">
        <f t="shared" ref="D48:Y48" si="1">SUM(D35:D47)</f>
        <v>0</v>
      </c>
      <c r="E48" s="30">
        <f t="shared" si="1"/>
        <v>1971151220</v>
      </c>
      <c r="F48" s="31">
        <f t="shared" si="1"/>
        <v>1971151220</v>
      </c>
      <c r="G48" s="31">
        <f t="shared" si="1"/>
        <v>206487842</v>
      </c>
      <c r="H48" s="31">
        <f t="shared" si="1"/>
        <v>110016278</v>
      </c>
      <c r="I48" s="31">
        <f t="shared" si="1"/>
        <v>108094439</v>
      </c>
      <c r="J48" s="31">
        <f t="shared" si="1"/>
        <v>424598559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424598559</v>
      </c>
      <c r="X48" s="31">
        <f t="shared" si="1"/>
        <v>813878071</v>
      </c>
      <c r="Y48" s="31">
        <f t="shared" si="1"/>
        <v>-389279512</v>
      </c>
      <c r="Z48" s="32">
        <f>+IF(X48&lt;&gt;0,+(Y48/X48)*100,0)</f>
        <v>-47.830200354421393</v>
      </c>
      <c r="AA48" s="29">
        <f>SUM(AA35:AA47)</f>
        <v>1971151220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35832850</v>
      </c>
      <c r="D49" s="39">
        <f t="shared" si="2"/>
        <v>0</v>
      </c>
      <c r="E49" s="40">
        <f t="shared" si="2"/>
        <v>-210385340</v>
      </c>
      <c r="F49" s="41">
        <f t="shared" si="2"/>
        <v>-210385340</v>
      </c>
      <c r="G49" s="41">
        <f t="shared" si="2"/>
        <v>-111827363</v>
      </c>
      <c r="H49" s="41">
        <f t="shared" si="2"/>
        <v>-14880905</v>
      </c>
      <c r="I49" s="41">
        <f t="shared" si="2"/>
        <v>253532700</v>
      </c>
      <c r="J49" s="41">
        <f t="shared" si="2"/>
        <v>126824432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126824432</v>
      </c>
      <c r="X49" s="41">
        <f t="shared" si="2"/>
        <v>-373406491</v>
      </c>
      <c r="Y49" s="41">
        <f t="shared" si="2"/>
        <v>500230923</v>
      </c>
      <c r="Z49" s="42">
        <f>+IF(X49&lt;&gt;0,+(Y49/X49)*100,0)</f>
        <v>-133.9641744470907</v>
      </c>
      <c r="AA49" s="39">
        <f>+AA33-AA48</f>
        <v>-210385340</v>
      </c>
    </row>
    <row r="50" spans="1:27" x14ac:dyDescent="0.25">
      <c r="A50" s="43" t="s">
        <v>75</v>
      </c>
      <c r="B50" s="15" t="s">
        <v>32</v>
      </c>
      <c r="C50" s="20">
        <v>87656957</v>
      </c>
      <c r="D50" s="20"/>
      <c r="E50" s="21">
        <v>158331000</v>
      </c>
      <c r="F50" s="22">
        <v>158331000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39582750</v>
      </c>
      <c r="Y50" s="22">
        <v>-39582750</v>
      </c>
      <c r="Z50" s="23">
        <v>-100</v>
      </c>
      <c r="AA50" s="20">
        <v>158331000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123489807</v>
      </c>
      <c r="D52" s="48">
        <f t="shared" si="3"/>
        <v>0</v>
      </c>
      <c r="E52" s="49">
        <f t="shared" si="3"/>
        <v>-52054340</v>
      </c>
      <c r="F52" s="50">
        <f t="shared" si="3"/>
        <v>-52054340</v>
      </c>
      <c r="G52" s="50">
        <f t="shared" si="3"/>
        <v>-111827363</v>
      </c>
      <c r="H52" s="50">
        <f t="shared" si="3"/>
        <v>-14880905</v>
      </c>
      <c r="I52" s="50">
        <f t="shared" si="3"/>
        <v>253532700</v>
      </c>
      <c r="J52" s="50">
        <f t="shared" si="3"/>
        <v>126824432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126824432</v>
      </c>
      <c r="X52" s="50">
        <f t="shared" si="3"/>
        <v>-333823741</v>
      </c>
      <c r="Y52" s="50">
        <f t="shared" si="3"/>
        <v>460648173</v>
      </c>
      <c r="Z52" s="51">
        <f>+IF(X52&lt;&gt;0,+(Y52/X52)*100,0)</f>
        <v>-137.99143572595696</v>
      </c>
      <c r="AA52" s="48">
        <f>SUM(AA49:AA51)</f>
        <v>-52054340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123489807</v>
      </c>
      <c r="D54" s="54">
        <f>+D52-D53</f>
        <v>0</v>
      </c>
      <c r="E54" s="55">
        <f t="shared" si="4"/>
        <v>-52054340</v>
      </c>
      <c r="F54" s="56">
        <f t="shared" si="4"/>
        <v>-52054340</v>
      </c>
      <c r="G54" s="56">
        <f t="shared" si="4"/>
        <v>-111827363</v>
      </c>
      <c r="H54" s="56">
        <f t="shared" si="4"/>
        <v>-14880905</v>
      </c>
      <c r="I54" s="56">
        <f t="shared" si="4"/>
        <v>253532700</v>
      </c>
      <c r="J54" s="56">
        <f t="shared" si="4"/>
        <v>126824432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126824432</v>
      </c>
      <c r="X54" s="56">
        <f t="shared" si="4"/>
        <v>-333823741</v>
      </c>
      <c r="Y54" s="56">
        <f t="shared" si="4"/>
        <v>460648173</v>
      </c>
      <c r="Z54" s="57">
        <f>+IF(X54&lt;&gt;0,+(Y54/X54)*100,0)</f>
        <v>-137.99143572595696</v>
      </c>
      <c r="AA54" s="54">
        <f>+AA52-AA53</f>
        <v>-52054340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123489807</v>
      </c>
      <c r="D57" s="48">
        <f>SUM(D54:D56)</f>
        <v>0</v>
      </c>
      <c r="E57" s="49">
        <f t="shared" si="5"/>
        <v>-52054340</v>
      </c>
      <c r="F57" s="50">
        <f t="shared" si="5"/>
        <v>-52054340</v>
      </c>
      <c r="G57" s="50">
        <f t="shared" si="5"/>
        <v>-111827363</v>
      </c>
      <c r="H57" s="50">
        <f t="shared" si="5"/>
        <v>-14880905</v>
      </c>
      <c r="I57" s="50">
        <f t="shared" si="5"/>
        <v>253532700</v>
      </c>
      <c r="J57" s="50">
        <f t="shared" si="5"/>
        <v>126824432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126824432</v>
      </c>
      <c r="X57" s="50">
        <f t="shared" si="5"/>
        <v>-333823741</v>
      </c>
      <c r="Y57" s="50">
        <f t="shared" si="5"/>
        <v>460648173</v>
      </c>
      <c r="Z57" s="51">
        <f>+IF(X57&lt;&gt;0,+(Y57/X57)*100,0)</f>
        <v>-137.99143572595696</v>
      </c>
      <c r="AA57" s="48">
        <f>SUM(AA54:AA56)</f>
        <v>-52054340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1211700</v>
      </c>
      <c r="Y59" s="22">
        <v>-1211700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123489807</v>
      </c>
      <c r="D60" s="65">
        <f>SUM(D57:D59)</f>
        <v>0</v>
      </c>
      <c r="E60" s="66">
        <f t="shared" si="6"/>
        <v>-47207980</v>
      </c>
      <c r="F60" s="67">
        <f t="shared" si="6"/>
        <v>-47207980</v>
      </c>
      <c r="G60" s="67">
        <f t="shared" si="6"/>
        <v>-111827363</v>
      </c>
      <c r="H60" s="67">
        <f t="shared" si="6"/>
        <v>-14880905</v>
      </c>
      <c r="I60" s="67">
        <f t="shared" si="6"/>
        <v>253532700</v>
      </c>
      <c r="J60" s="67">
        <f t="shared" si="6"/>
        <v>126824432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126824432</v>
      </c>
      <c r="X60" s="67">
        <f t="shared" si="6"/>
        <v>-332612041</v>
      </c>
      <c r="Y60" s="67">
        <f t="shared" si="6"/>
        <v>459436473</v>
      </c>
      <c r="Z60" s="68">
        <f>+IF(X60&lt;&gt;0,+(Y60/X60)*100,0)</f>
        <v>-138.12983787920052</v>
      </c>
      <c r="AA60" s="65">
        <f>SUM(AA57:AA59)</f>
        <v>-47207980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12429913</v>
      </c>
      <c r="D9" s="20"/>
      <c r="E9" s="21">
        <v>14135769</v>
      </c>
      <c r="F9" s="22">
        <v>14135769</v>
      </c>
      <c r="G9" s="22">
        <v>3622584</v>
      </c>
      <c r="H9" s="22">
        <v>1030726</v>
      </c>
      <c r="I9" s="22">
        <v>1032704</v>
      </c>
      <c r="J9" s="22">
        <v>5686014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5686014</v>
      </c>
      <c r="X9" s="22">
        <v>3533943</v>
      </c>
      <c r="Y9" s="22">
        <v>2152071</v>
      </c>
      <c r="Z9" s="23">
        <v>60.897162178337339</v>
      </c>
      <c r="AA9" s="20">
        <v>14135769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2056441</v>
      </c>
      <c r="D13" s="20"/>
      <c r="E13" s="21">
        <v>1836924</v>
      </c>
      <c r="F13" s="22">
        <v>1836924</v>
      </c>
      <c r="G13" s="22">
        <v>175786</v>
      </c>
      <c r="H13" s="22">
        <v>159827</v>
      </c>
      <c r="I13" s="22">
        <v>165300</v>
      </c>
      <c r="J13" s="22">
        <v>500913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500913</v>
      </c>
      <c r="X13" s="22">
        <v>459231</v>
      </c>
      <c r="Y13" s="22">
        <v>41682</v>
      </c>
      <c r="Z13" s="23">
        <v>9.0764778510161559</v>
      </c>
      <c r="AA13" s="20">
        <v>1836924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14486354</v>
      </c>
      <c r="D33" s="29">
        <f t="shared" ref="D33:Y33" si="0">SUM(D6:D32)</f>
        <v>0</v>
      </c>
      <c r="E33" s="30">
        <f t="shared" si="0"/>
        <v>15972693</v>
      </c>
      <c r="F33" s="31">
        <f t="shared" si="0"/>
        <v>15972693</v>
      </c>
      <c r="G33" s="31">
        <f t="shared" si="0"/>
        <v>3798370</v>
      </c>
      <c r="H33" s="31">
        <f t="shared" si="0"/>
        <v>1190553</v>
      </c>
      <c r="I33" s="31">
        <f t="shared" si="0"/>
        <v>1198004</v>
      </c>
      <c r="J33" s="31">
        <f t="shared" si="0"/>
        <v>6186927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6186927</v>
      </c>
      <c r="X33" s="31">
        <f t="shared" si="0"/>
        <v>3993174</v>
      </c>
      <c r="Y33" s="31">
        <f t="shared" si="0"/>
        <v>2193753</v>
      </c>
      <c r="Z33" s="32">
        <f>+IF(X33&lt;&gt;0,+(Y33/X33)*100,0)</f>
        <v>54.937575973398602</v>
      </c>
      <c r="AA33" s="29">
        <f>SUM(AA6:AA32)</f>
        <v>15972693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20523143</v>
      </c>
      <c r="D35" s="20"/>
      <c r="E35" s="21">
        <v>22404860</v>
      </c>
      <c r="F35" s="22">
        <v>22404860</v>
      </c>
      <c r="G35" s="22">
        <v>1715260</v>
      </c>
      <c r="H35" s="22">
        <v>1837317</v>
      </c>
      <c r="I35" s="22">
        <v>1716859</v>
      </c>
      <c r="J35" s="22">
        <v>5269436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5269436</v>
      </c>
      <c r="X35" s="22">
        <v>5601216</v>
      </c>
      <c r="Y35" s="22">
        <v>-331780</v>
      </c>
      <c r="Z35" s="23">
        <v>-5.9233566425576161</v>
      </c>
      <c r="AA35" s="20">
        <v>22404860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1398565</v>
      </c>
      <c r="D38" s="20"/>
      <c r="E38" s="21">
        <v>1080000</v>
      </c>
      <c r="F38" s="22">
        <v>1080000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270000</v>
      </c>
      <c r="Y38" s="22">
        <v>-270000</v>
      </c>
      <c r="Z38" s="23">
        <v>-100</v>
      </c>
      <c r="AA38" s="20">
        <v>1080000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265009</v>
      </c>
      <c r="F40" s="22">
        <v>265009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66249</v>
      </c>
      <c r="Y40" s="22">
        <v>-66249</v>
      </c>
      <c r="Z40" s="23">
        <v>-100</v>
      </c>
      <c r="AA40" s="20">
        <v>265009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9466842</v>
      </c>
      <c r="D42" s="20"/>
      <c r="E42" s="21">
        <v>14100000</v>
      </c>
      <c r="F42" s="22">
        <v>14100000</v>
      </c>
      <c r="G42" s="22"/>
      <c r="H42" s="22">
        <v>893673</v>
      </c>
      <c r="I42" s="22">
        <v>1270612</v>
      </c>
      <c r="J42" s="22">
        <v>2164285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2164285</v>
      </c>
      <c r="X42" s="22">
        <v>3524997</v>
      </c>
      <c r="Y42" s="22">
        <v>-1360712</v>
      </c>
      <c r="Z42" s="23">
        <v>-38.601791717836925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200399</v>
      </c>
      <c r="D45" s="20"/>
      <c r="E45" s="21">
        <v>922152</v>
      </c>
      <c r="F45" s="22">
        <v>922152</v>
      </c>
      <c r="G45" s="22">
        <v>14402</v>
      </c>
      <c r="H45" s="22">
        <v>15496</v>
      </c>
      <c r="I45" s="22">
        <v>14862</v>
      </c>
      <c r="J45" s="22">
        <v>44760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44760</v>
      </c>
      <c r="X45" s="22">
        <v>230541</v>
      </c>
      <c r="Y45" s="22">
        <v>-185781</v>
      </c>
      <c r="Z45" s="23">
        <v>-80.584798365583566</v>
      </c>
      <c r="AA45" s="20">
        <v>922152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31588949</v>
      </c>
      <c r="D48" s="29">
        <f t="shared" ref="D48:Y48" si="1">SUM(D35:D47)</f>
        <v>0</v>
      </c>
      <c r="E48" s="30">
        <f t="shared" si="1"/>
        <v>38772021</v>
      </c>
      <c r="F48" s="31">
        <f t="shared" si="1"/>
        <v>38772021</v>
      </c>
      <c r="G48" s="31">
        <f t="shared" si="1"/>
        <v>1729662</v>
      </c>
      <c r="H48" s="31">
        <f t="shared" si="1"/>
        <v>2746486</v>
      </c>
      <c r="I48" s="31">
        <f t="shared" si="1"/>
        <v>3002333</v>
      </c>
      <c r="J48" s="31">
        <f t="shared" si="1"/>
        <v>7478481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7478481</v>
      </c>
      <c r="X48" s="31">
        <f t="shared" si="1"/>
        <v>9693003</v>
      </c>
      <c r="Y48" s="31">
        <f t="shared" si="1"/>
        <v>-2214522</v>
      </c>
      <c r="Z48" s="32">
        <f>+IF(X48&lt;&gt;0,+(Y48/X48)*100,0)</f>
        <v>-22.846603885297469</v>
      </c>
      <c r="AA48" s="29">
        <f>SUM(AA35:AA47)</f>
        <v>38772021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-17102595</v>
      </c>
      <c r="D49" s="39">
        <f t="shared" si="2"/>
        <v>0</v>
      </c>
      <c r="E49" s="40">
        <f t="shared" si="2"/>
        <v>-22799328</v>
      </c>
      <c r="F49" s="41">
        <f t="shared" si="2"/>
        <v>-22799328</v>
      </c>
      <c r="G49" s="41">
        <f t="shared" si="2"/>
        <v>2068708</v>
      </c>
      <c r="H49" s="41">
        <f t="shared" si="2"/>
        <v>-1555933</v>
      </c>
      <c r="I49" s="41">
        <f t="shared" si="2"/>
        <v>-1804329</v>
      </c>
      <c r="J49" s="41">
        <f t="shared" si="2"/>
        <v>-1291554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-1291554</v>
      </c>
      <c r="X49" s="41">
        <f t="shared" si="2"/>
        <v>-5699829</v>
      </c>
      <c r="Y49" s="41">
        <f t="shared" si="2"/>
        <v>4408275</v>
      </c>
      <c r="Z49" s="42">
        <f>+IF(X49&lt;&gt;0,+(Y49/X49)*100,0)</f>
        <v>-77.340478109080109</v>
      </c>
      <c r="AA49" s="39">
        <f>+AA33-AA48</f>
        <v>-22799328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-17102595</v>
      </c>
      <c r="D52" s="48">
        <f t="shared" si="3"/>
        <v>0</v>
      </c>
      <c r="E52" s="49">
        <f t="shared" si="3"/>
        <v>-22799328</v>
      </c>
      <c r="F52" s="50">
        <f t="shared" si="3"/>
        <v>-22799328</v>
      </c>
      <c r="G52" s="50">
        <f t="shared" si="3"/>
        <v>2068708</v>
      </c>
      <c r="H52" s="50">
        <f t="shared" si="3"/>
        <v>-1555933</v>
      </c>
      <c r="I52" s="50">
        <f t="shared" si="3"/>
        <v>-1804329</v>
      </c>
      <c r="J52" s="50">
        <f t="shared" si="3"/>
        <v>-1291554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-1291554</v>
      </c>
      <c r="X52" s="50">
        <f t="shared" si="3"/>
        <v>-5699829</v>
      </c>
      <c r="Y52" s="50">
        <f t="shared" si="3"/>
        <v>4408275</v>
      </c>
      <c r="Z52" s="51">
        <f>+IF(X52&lt;&gt;0,+(Y52/X52)*100,0)</f>
        <v>-77.340478109080109</v>
      </c>
      <c r="AA52" s="48">
        <f>SUM(AA49:AA51)</f>
        <v>-22799328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-17102595</v>
      </c>
      <c r="D54" s="54">
        <f>+D52-D53</f>
        <v>0</v>
      </c>
      <c r="E54" s="55">
        <f t="shared" si="4"/>
        <v>-22799328</v>
      </c>
      <c r="F54" s="56">
        <f t="shared" si="4"/>
        <v>-22799328</v>
      </c>
      <c r="G54" s="56">
        <f t="shared" si="4"/>
        <v>2068708</v>
      </c>
      <c r="H54" s="56">
        <f t="shared" si="4"/>
        <v>-1555933</v>
      </c>
      <c r="I54" s="56">
        <f t="shared" si="4"/>
        <v>-1804329</v>
      </c>
      <c r="J54" s="56">
        <f t="shared" si="4"/>
        <v>-1291554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-1291554</v>
      </c>
      <c r="X54" s="56">
        <f t="shared" si="4"/>
        <v>-5699829</v>
      </c>
      <c r="Y54" s="56">
        <f t="shared" si="4"/>
        <v>4408275</v>
      </c>
      <c r="Z54" s="57">
        <f>+IF(X54&lt;&gt;0,+(Y54/X54)*100,0)</f>
        <v>-77.340478109080109</v>
      </c>
      <c r="AA54" s="54">
        <f>+AA52-AA53</f>
        <v>-22799328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-17102595</v>
      </c>
      <c r="D57" s="48">
        <f>SUM(D54:D56)</f>
        <v>0</v>
      </c>
      <c r="E57" s="49">
        <f t="shared" si="5"/>
        <v>-22799328</v>
      </c>
      <c r="F57" s="50">
        <f t="shared" si="5"/>
        <v>-22799328</v>
      </c>
      <c r="G57" s="50">
        <f t="shared" si="5"/>
        <v>2068708</v>
      </c>
      <c r="H57" s="50">
        <f t="shared" si="5"/>
        <v>-1555933</v>
      </c>
      <c r="I57" s="50">
        <f t="shared" si="5"/>
        <v>-1804329</v>
      </c>
      <c r="J57" s="50">
        <f t="shared" si="5"/>
        <v>-1291554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-1291554</v>
      </c>
      <c r="X57" s="50">
        <f t="shared" si="5"/>
        <v>-5699829</v>
      </c>
      <c r="Y57" s="50">
        <f t="shared" si="5"/>
        <v>4408275</v>
      </c>
      <c r="Z57" s="51">
        <f>+IF(X57&lt;&gt;0,+(Y57/X57)*100,0)</f>
        <v>-77.340478109080109</v>
      </c>
      <c r="AA57" s="48">
        <f>SUM(AA54:AA56)</f>
        <v>-22799328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-17102595</v>
      </c>
      <c r="D60" s="65">
        <f>SUM(D57:D59)</f>
        <v>0</v>
      </c>
      <c r="E60" s="66">
        <f t="shared" si="6"/>
        <v>-22799328</v>
      </c>
      <c r="F60" s="67">
        <f t="shared" si="6"/>
        <v>-22799328</v>
      </c>
      <c r="G60" s="67">
        <f t="shared" si="6"/>
        <v>2068708</v>
      </c>
      <c r="H60" s="67">
        <f t="shared" si="6"/>
        <v>-1555933</v>
      </c>
      <c r="I60" s="67">
        <f t="shared" si="6"/>
        <v>-1804329</v>
      </c>
      <c r="J60" s="67">
        <f t="shared" si="6"/>
        <v>-1291554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-1291554</v>
      </c>
      <c r="X60" s="67">
        <f t="shared" si="6"/>
        <v>-5699829</v>
      </c>
      <c r="Y60" s="67">
        <f t="shared" si="6"/>
        <v>4408275</v>
      </c>
      <c r="Z60" s="68">
        <f>+IF(X60&lt;&gt;0,+(Y60/X60)*100,0)</f>
        <v>-77.340478109080109</v>
      </c>
      <c r="AA60" s="65">
        <f>SUM(AA57:AA59)</f>
        <v>-22799328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1401841</v>
      </c>
      <c r="D35" s="20"/>
      <c r="E35" s="21">
        <v>2411922</v>
      </c>
      <c r="F35" s="22">
        <v>2411922</v>
      </c>
      <c r="G35" s="22"/>
      <c r="H35" s="22"/>
      <c r="I35" s="22">
        <v>130502</v>
      </c>
      <c r="J35" s="22">
        <v>130502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130502</v>
      </c>
      <c r="X35" s="22">
        <v>602982</v>
      </c>
      <c r="Y35" s="22">
        <v>-472480</v>
      </c>
      <c r="Z35" s="23">
        <v>-78.357231227466158</v>
      </c>
      <c r="AA35" s="20">
        <v>2411922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115835</v>
      </c>
      <c r="D38" s="20"/>
      <c r="E38" s="21"/>
      <c r="F38" s="22"/>
      <c r="G38" s="22">
        <v>33650</v>
      </c>
      <c r="H38" s="22"/>
      <c r="I38" s="22"/>
      <c r="J38" s="22">
        <v>33650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33650</v>
      </c>
      <c r="X38" s="22"/>
      <c r="Y38" s="22">
        <v>33650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1740748</v>
      </c>
      <c r="D42" s="20"/>
      <c r="E42" s="21">
        <v>43290</v>
      </c>
      <c r="F42" s="22">
        <v>43290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10824</v>
      </c>
      <c r="Y42" s="22">
        <v>-10824</v>
      </c>
      <c r="Z42" s="23">
        <v>-100</v>
      </c>
      <c r="AA42" s="20">
        <v>43290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258761</v>
      </c>
      <c r="D45" s="20"/>
      <c r="E45" s="21">
        <v>93820</v>
      </c>
      <c r="F45" s="22">
        <v>93820</v>
      </c>
      <c r="G45" s="22"/>
      <c r="H45" s="22"/>
      <c r="I45" s="22">
        <v>1287</v>
      </c>
      <c r="J45" s="22">
        <v>1287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1287</v>
      </c>
      <c r="X45" s="22">
        <v>23457</v>
      </c>
      <c r="Y45" s="22">
        <v>-22170</v>
      </c>
      <c r="Z45" s="23">
        <v>-94.513364880419488</v>
      </c>
      <c r="AA45" s="20">
        <v>93820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3517185</v>
      </c>
      <c r="D48" s="29">
        <f t="shared" ref="D48:Y48" si="1">SUM(D35:D47)</f>
        <v>0</v>
      </c>
      <c r="E48" s="30">
        <f t="shared" si="1"/>
        <v>2549032</v>
      </c>
      <c r="F48" s="31">
        <f t="shared" si="1"/>
        <v>2549032</v>
      </c>
      <c r="G48" s="31">
        <f t="shared" si="1"/>
        <v>33650</v>
      </c>
      <c r="H48" s="31">
        <f t="shared" si="1"/>
        <v>0</v>
      </c>
      <c r="I48" s="31">
        <f t="shared" si="1"/>
        <v>131789</v>
      </c>
      <c r="J48" s="31">
        <f t="shared" si="1"/>
        <v>165439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165439</v>
      </c>
      <c r="X48" s="31">
        <f t="shared" si="1"/>
        <v>637263</v>
      </c>
      <c r="Y48" s="31">
        <f t="shared" si="1"/>
        <v>-471824</v>
      </c>
      <c r="Z48" s="32">
        <f>+IF(X48&lt;&gt;0,+(Y48/X48)*100,0)</f>
        <v>-74.039132979633209</v>
      </c>
      <c r="AA48" s="29">
        <f>SUM(AA35:AA47)</f>
        <v>2549032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-3517185</v>
      </c>
      <c r="D49" s="39">
        <f t="shared" si="2"/>
        <v>0</v>
      </c>
      <c r="E49" s="40">
        <f t="shared" si="2"/>
        <v>-2549032</v>
      </c>
      <c r="F49" s="41">
        <f t="shared" si="2"/>
        <v>-2549032</v>
      </c>
      <c r="G49" s="41">
        <f t="shared" si="2"/>
        <v>-33650</v>
      </c>
      <c r="H49" s="41">
        <f t="shared" si="2"/>
        <v>0</v>
      </c>
      <c r="I49" s="41">
        <f t="shared" si="2"/>
        <v>-131789</v>
      </c>
      <c r="J49" s="41">
        <f t="shared" si="2"/>
        <v>-165439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-165439</v>
      </c>
      <c r="X49" s="41">
        <f t="shared" si="2"/>
        <v>-637263</v>
      </c>
      <c r="Y49" s="41">
        <f t="shared" si="2"/>
        <v>471824</v>
      </c>
      <c r="Z49" s="42">
        <f>+IF(X49&lt;&gt;0,+(Y49/X49)*100,0)</f>
        <v>-74.039132979633209</v>
      </c>
      <c r="AA49" s="39">
        <f>+AA33-AA48</f>
        <v>-2549032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-3517185</v>
      </c>
      <c r="D52" s="48">
        <f t="shared" si="3"/>
        <v>0</v>
      </c>
      <c r="E52" s="49">
        <f t="shared" si="3"/>
        <v>-2549032</v>
      </c>
      <c r="F52" s="50">
        <f t="shared" si="3"/>
        <v>-2549032</v>
      </c>
      <c r="G52" s="50">
        <f t="shared" si="3"/>
        <v>-33650</v>
      </c>
      <c r="H52" s="50">
        <f t="shared" si="3"/>
        <v>0</v>
      </c>
      <c r="I52" s="50">
        <f t="shared" si="3"/>
        <v>-131789</v>
      </c>
      <c r="J52" s="50">
        <f t="shared" si="3"/>
        <v>-165439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-165439</v>
      </c>
      <c r="X52" s="50">
        <f t="shared" si="3"/>
        <v>-637263</v>
      </c>
      <c r="Y52" s="50">
        <f t="shared" si="3"/>
        <v>471824</v>
      </c>
      <c r="Z52" s="51">
        <f>+IF(X52&lt;&gt;0,+(Y52/X52)*100,0)</f>
        <v>-74.039132979633209</v>
      </c>
      <c r="AA52" s="48">
        <f>SUM(AA49:AA51)</f>
        <v>-2549032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-3517185</v>
      </c>
      <c r="D54" s="54">
        <f>+D52-D53</f>
        <v>0</v>
      </c>
      <c r="E54" s="55">
        <f t="shared" si="4"/>
        <v>-2549032</v>
      </c>
      <c r="F54" s="56">
        <f t="shared" si="4"/>
        <v>-2549032</v>
      </c>
      <c r="G54" s="56">
        <f t="shared" si="4"/>
        <v>-33650</v>
      </c>
      <c r="H54" s="56">
        <f t="shared" si="4"/>
        <v>0</v>
      </c>
      <c r="I54" s="56">
        <f t="shared" si="4"/>
        <v>-131789</v>
      </c>
      <c r="J54" s="56">
        <f t="shared" si="4"/>
        <v>-165439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-165439</v>
      </c>
      <c r="X54" s="56">
        <f t="shared" si="4"/>
        <v>-637263</v>
      </c>
      <c r="Y54" s="56">
        <f t="shared" si="4"/>
        <v>471824</v>
      </c>
      <c r="Z54" s="57">
        <f>+IF(X54&lt;&gt;0,+(Y54/X54)*100,0)</f>
        <v>-74.039132979633209</v>
      </c>
      <c r="AA54" s="54">
        <f>+AA52-AA53</f>
        <v>-2549032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-3517185</v>
      </c>
      <c r="D57" s="48">
        <f>SUM(D54:D56)</f>
        <v>0</v>
      </c>
      <c r="E57" s="49">
        <f t="shared" si="5"/>
        <v>-2549032</v>
      </c>
      <c r="F57" s="50">
        <f t="shared" si="5"/>
        <v>-2549032</v>
      </c>
      <c r="G57" s="50">
        <f t="shared" si="5"/>
        <v>-33650</v>
      </c>
      <c r="H57" s="50">
        <f t="shared" si="5"/>
        <v>0</v>
      </c>
      <c r="I57" s="50">
        <f t="shared" si="5"/>
        <v>-131789</v>
      </c>
      <c r="J57" s="50">
        <f t="shared" si="5"/>
        <v>-165439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-165439</v>
      </c>
      <c r="X57" s="50">
        <f t="shared" si="5"/>
        <v>-637263</v>
      </c>
      <c r="Y57" s="50">
        <f t="shared" si="5"/>
        <v>471824</v>
      </c>
      <c r="Z57" s="51">
        <f>+IF(X57&lt;&gt;0,+(Y57/X57)*100,0)</f>
        <v>-74.039132979633209</v>
      </c>
      <c r="AA57" s="48">
        <f>SUM(AA54:AA56)</f>
        <v>-2549032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-3517185</v>
      </c>
      <c r="D60" s="65">
        <f>SUM(D57:D59)</f>
        <v>0</v>
      </c>
      <c r="E60" s="66">
        <f t="shared" si="6"/>
        <v>-2549032</v>
      </c>
      <c r="F60" s="67">
        <f t="shared" si="6"/>
        <v>-2549032</v>
      </c>
      <c r="G60" s="67">
        <f t="shared" si="6"/>
        <v>-33650</v>
      </c>
      <c r="H60" s="67">
        <f t="shared" si="6"/>
        <v>0</v>
      </c>
      <c r="I60" s="67">
        <f t="shared" si="6"/>
        <v>-131789</v>
      </c>
      <c r="J60" s="67">
        <f t="shared" si="6"/>
        <v>-165439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-165439</v>
      </c>
      <c r="X60" s="67">
        <f t="shared" si="6"/>
        <v>-637263</v>
      </c>
      <c r="Y60" s="67">
        <f t="shared" si="6"/>
        <v>471824</v>
      </c>
      <c r="Z60" s="68">
        <f>+IF(X60&lt;&gt;0,+(Y60/X60)*100,0)</f>
        <v>-74.039132979633209</v>
      </c>
      <c r="AA60" s="65">
        <f>SUM(AA57:AA59)</f>
        <v>-2549032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3324367</v>
      </c>
      <c r="D9" s="20"/>
      <c r="E9" s="21">
        <v>3155172</v>
      </c>
      <c r="F9" s="22">
        <v>3155172</v>
      </c>
      <c r="G9" s="22">
        <v>305749</v>
      </c>
      <c r="H9" s="22">
        <v>279661</v>
      </c>
      <c r="I9" s="22">
        <v>305992</v>
      </c>
      <c r="J9" s="22">
        <v>891402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891402</v>
      </c>
      <c r="X9" s="22">
        <v>788793</v>
      </c>
      <c r="Y9" s="22">
        <v>102609</v>
      </c>
      <c r="Z9" s="23">
        <v>13.008355804374533</v>
      </c>
      <c r="AA9" s="20">
        <v>3155172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103656</v>
      </c>
      <c r="F20" s="22">
        <v>103656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25914</v>
      </c>
      <c r="Y20" s="22">
        <v>-25914</v>
      </c>
      <c r="Z20" s="18">
        <v>-100</v>
      </c>
      <c r="AA20" s="20">
        <v>103656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8817688</v>
      </c>
      <c r="D26" s="20"/>
      <c r="E26" s="21">
        <v>8799204</v>
      </c>
      <c r="F26" s="22">
        <v>8799204</v>
      </c>
      <c r="G26" s="22">
        <v>7478473</v>
      </c>
      <c r="H26" s="22">
        <v>178305</v>
      </c>
      <c r="I26" s="22">
        <v>172226</v>
      </c>
      <c r="J26" s="22">
        <v>7829004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7829004</v>
      </c>
      <c r="X26" s="22">
        <v>2199801</v>
      </c>
      <c r="Y26" s="22">
        <v>5629203</v>
      </c>
      <c r="Z26" s="23">
        <v>255.89601059368553</v>
      </c>
      <c r="AA26" s="20">
        <v>8799204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12142055</v>
      </c>
      <c r="D33" s="29">
        <f t="shared" ref="D33:Y33" si="0">SUM(D6:D32)</f>
        <v>0</v>
      </c>
      <c r="E33" s="30">
        <f t="shared" si="0"/>
        <v>12058032</v>
      </c>
      <c r="F33" s="31">
        <f t="shared" si="0"/>
        <v>12058032</v>
      </c>
      <c r="G33" s="31">
        <f t="shared" si="0"/>
        <v>7784222</v>
      </c>
      <c r="H33" s="31">
        <f t="shared" si="0"/>
        <v>457966</v>
      </c>
      <c r="I33" s="31">
        <f t="shared" si="0"/>
        <v>478218</v>
      </c>
      <c r="J33" s="31">
        <f t="shared" si="0"/>
        <v>8720406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8720406</v>
      </c>
      <c r="X33" s="31">
        <f t="shared" si="0"/>
        <v>3014508</v>
      </c>
      <c r="Y33" s="31">
        <f t="shared" si="0"/>
        <v>5705898</v>
      </c>
      <c r="Z33" s="32">
        <f>+IF(X33&lt;&gt;0,+(Y33/X33)*100,0)</f>
        <v>189.28123594297975</v>
      </c>
      <c r="AA33" s="29">
        <f>SUM(AA6:AA32)</f>
        <v>12058032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7307938</v>
      </c>
      <c r="D35" s="20"/>
      <c r="E35" s="21">
        <v>6062232</v>
      </c>
      <c r="F35" s="22">
        <v>6062232</v>
      </c>
      <c r="G35" s="22">
        <v>401086</v>
      </c>
      <c r="H35" s="22">
        <v>411084</v>
      </c>
      <c r="I35" s="22">
        <v>466530</v>
      </c>
      <c r="J35" s="22">
        <v>1278700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1278700</v>
      </c>
      <c r="X35" s="22">
        <v>1515558</v>
      </c>
      <c r="Y35" s="22">
        <v>-236858</v>
      </c>
      <c r="Z35" s="23">
        <v>-15.628435203403631</v>
      </c>
      <c r="AA35" s="20">
        <v>6062232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2265227</v>
      </c>
      <c r="D38" s="20"/>
      <c r="E38" s="21">
        <v>780216</v>
      </c>
      <c r="F38" s="22">
        <v>780216</v>
      </c>
      <c r="G38" s="22"/>
      <c r="H38" s="22">
        <v>112015</v>
      </c>
      <c r="I38" s="22">
        <v>78528</v>
      </c>
      <c r="J38" s="22">
        <v>190543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190543</v>
      </c>
      <c r="X38" s="22">
        <v>195054</v>
      </c>
      <c r="Y38" s="22">
        <v>-4511</v>
      </c>
      <c r="Z38" s="23">
        <v>-2.3126928953007884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797521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8524048</v>
      </c>
      <c r="D42" s="20"/>
      <c r="E42" s="21">
        <v>2883576</v>
      </c>
      <c r="F42" s="22">
        <v>2883576</v>
      </c>
      <c r="G42" s="22">
        <v>1180576</v>
      </c>
      <c r="H42" s="22">
        <v>178305</v>
      </c>
      <c r="I42" s="22">
        <v>680458</v>
      </c>
      <c r="J42" s="22">
        <v>2039339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2039339</v>
      </c>
      <c r="X42" s="22">
        <v>720894</v>
      </c>
      <c r="Y42" s="22">
        <v>1318445</v>
      </c>
      <c r="Z42" s="23">
        <v>182.89027235626872</v>
      </c>
      <c r="AA42" s="20">
        <v>2883576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1559115</v>
      </c>
      <c r="D45" s="20"/>
      <c r="E45" s="21">
        <v>1211052</v>
      </c>
      <c r="F45" s="22">
        <v>1211052</v>
      </c>
      <c r="G45" s="22">
        <v>49856</v>
      </c>
      <c r="H45" s="22">
        <v>20049</v>
      </c>
      <c r="I45" s="22">
        <v>113003</v>
      </c>
      <c r="J45" s="22">
        <v>182908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182908</v>
      </c>
      <c r="X45" s="22">
        <v>302763</v>
      </c>
      <c r="Y45" s="22">
        <v>-119855</v>
      </c>
      <c r="Z45" s="23">
        <v>-39.587069754230207</v>
      </c>
      <c r="AA45" s="20">
        <v>1211052</v>
      </c>
    </row>
    <row r="46" spans="1:27" x14ac:dyDescent="0.25">
      <c r="A46" s="19" t="s">
        <v>71</v>
      </c>
      <c r="B46" s="15" t="s">
        <v>32</v>
      </c>
      <c r="C46" s="20">
        <v>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20453897</v>
      </c>
      <c r="D48" s="29">
        <f t="shared" ref="D48:Y48" si="1">SUM(D35:D47)</f>
        <v>0</v>
      </c>
      <c r="E48" s="30">
        <f t="shared" si="1"/>
        <v>10937076</v>
      </c>
      <c r="F48" s="31">
        <f t="shared" si="1"/>
        <v>10937076</v>
      </c>
      <c r="G48" s="31">
        <f t="shared" si="1"/>
        <v>1631518</v>
      </c>
      <c r="H48" s="31">
        <f t="shared" si="1"/>
        <v>721453</v>
      </c>
      <c r="I48" s="31">
        <f t="shared" si="1"/>
        <v>1338519</v>
      </c>
      <c r="J48" s="31">
        <f t="shared" si="1"/>
        <v>3691490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3691490</v>
      </c>
      <c r="X48" s="31">
        <f t="shared" si="1"/>
        <v>2734269</v>
      </c>
      <c r="Y48" s="31">
        <f t="shared" si="1"/>
        <v>957221</v>
      </c>
      <c r="Z48" s="32">
        <f>+IF(X48&lt;&gt;0,+(Y48/X48)*100,0)</f>
        <v>35.008296550193123</v>
      </c>
      <c r="AA48" s="29">
        <f>SUM(AA35:AA47)</f>
        <v>10937076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-8311842</v>
      </c>
      <c r="D49" s="39">
        <f t="shared" si="2"/>
        <v>0</v>
      </c>
      <c r="E49" s="40">
        <f t="shared" si="2"/>
        <v>1120956</v>
      </c>
      <c r="F49" s="41">
        <f t="shared" si="2"/>
        <v>1120956</v>
      </c>
      <c r="G49" s="41">
        <f t="shared" si="2"/>
        <v>6152704</v>
      </c>
      <c r="H49" s="41">
        <f t="shared" si="2"/>
        <v>-263487</v>
      </c>
      <c r="I49" s="41">
        <f t="shared" si="2"/>
        <v>-860301</v>
      </c>
      <c r="J49" s="41">
        <f t="shared" si="2"/>
        <v>5028916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5028916</v>
      </c>
      <c r="X49" s="41">
        <f t="shared" si="2"/>
        <v>280239</v>
      </c>
      <c r="Y49" s="41">
        <f t="shared" si="2"/>
        <v>4748677</v>
      </c>
      <c r="Z49" s="42">
        <f>+IF(X49&lt;&gt;0,+(Y49/X49)*100,0)</f>
        <v>1694.5096863748443</v>
      </c>
      <c r="AA49" s="39">
        <f>+AA33-AA48</f>
        <v>1120956</v>
      </c>
    </row>
    <row r="50" spans="1:27" x14ac:dyDescent="0.25">
      <c r="A50" s="43" t="s">
        <v>75</v>
      </c>
      <c r="B50" s="15" t="s">
        <v>32</v>
      </c>
      <c r="C50" s="20">
        <v>753520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-7558322</v>
      </c>
      <c r="D52" s="48">
        <f t="shared" si="3"/>
        <v>0</v>
      </c>
      <c r="E52" s="49">
        <f t="shared" si="3"/>
        <v>1120956</v>
      </c>
      <c r="F52" s="50">
        <f t="shared" si="3"/>
        <v>1120956</v>
      </c>
      <c r="G52" s="50">
        <f t="shared" si="3"/>
        <v>6152704</v>
      </c>
      <c r="H52" s="50">
        <f t="shared" si="3"/>
        <v>-263487</v>
      </c>
      <c r="I52" s="50">
        <f t="shared" si="3"/>
        <v>-860301</v>
      </c>
      <c r="J52" s="50">
        <f t="shared" si="3"/>
        <v>5028916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5028916</v>
      </c>
      <c r="X52" s="50">
        <f t="shared" si="3"/>
        <v>280239</v>
      </c>
      <c r="Y52" s="50">
        <f t="shared" si="3"/>
        <v>4748677</v>
      </c>
      <c r="Z52" s="51">
        <f>+IF(X52&lt;&gt;0,+(Y52/X52)*100,0)</f>
        <v>1694.5096863748443</v>
      </c>
      <c r="AA52" s="48">
        <f>SUM(AA49:AA51)</f>
        <v>1120956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-7558322</v>
      </c>
      <c r="D54" s="54">
        <f>+D52-D53</f>
        <v>0</v>
      </c>
      <c r="E54" s="55">
        <f t="shared" si="4"/>
        <v>1120956</v>
      </c>
      <c r="F54" s="56">
        <f t="shared" si="4"/>
        <v>1120956</v>
      </c>
      <c r="G54" s="56">
        <f t="shared" si="4"/>
        <v>6152704</v>
      </c>
      <c r="H54" s="56">
        <f t="shared" si="4"/>
        <v>-263487</v>
      </c>
      <c r="I54" s="56">
        <f t="shared" si="4"/>
        <v>-860301</v>
      </c>
      <c r="J54" s="56">
        <f t="shared" si="4"/>
        <v>5028916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5028916</v>
      </c>
      <c r="X54" s="56">
        <f t="shared" si="4"/>
        <v>280239</v>
      </c>
      <c r="Y54" s="56">
        <f t="shared" si="4"/>
        <v>4748677</v>
      </c>
      <c r="Z54" s="57">
        <f>+IF(X54&lt;&gt;0,+(Y54/X54)*100,0)</f>
        <v>1694.5096863748443</v>
      </c>
      <c r="AA54" s="54">
        <f>+AA52-AA53</f>
        <v>1120956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-7558322</v>
      </c>
      <c r="D57" s="48">
        <f>SUM(D54:D56)</f>
        <v>0</v>
      </c>
      <c r="E57" s="49">
        <f t="shared" si="5"/>
        <v>1120956</v>
      </c>
      <c r="F57" s="50">
        <f t="shared" si="5"/>
        <v>1120956</v>
      </c>
      <c r="G57" s="50">
        <f t="shared" si="5"/>
        <v>6152704</v>
      </c>
      <c r="H57" s="50">
        <f t="shared" si="5"/>
        <v>-263487</v>
      </c>
      <c r="I57" s="50">
        <f t="shared" si="5"/>
        <v>-860301</v>
      </c>
      <c r="J57" s="50">
        <f t="shared" si="5"/>
        <v>5028916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5028916</v>
      </c>
      <c r="X57" s="50">
        <f t="shared" si="5"/>
        <v>280239</v>
      </c>
      <c r="Y57" s="50">
        <f t="shared" si="5"/>
        <v>4748677</v>
      </c>
      <c r="Z57" s="51">
        <f>+IF(X57&lt;&gt;0,+(Y57/X57)*100,0)</f>
        <v>1694.5096863748443</v>
      </c>
      <c r="AA57" s="48">
        <f>SUM(AA54:AA56)</f>
        <v>1120956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-7558322</v>
      </c>
      <c r="D60" s="65">
        <f>SUM(D57:D59)</f>
        <v>0</v>
      </c>
      <c r="E60" s="66">
        <f t="shared" si="6"/>
        <v>1120956</v>
      </c>
      <c r="F60" s="67">
        <f t="shared" si="6"/>
        <v>1120956</v>
      </c>
      <c r="G60" s="67">
        <f t="shared" si="6"/>
        <v>6152704</v>
      </c>
      <c r="H60" s="67">
        <f t="shared" si="6"/>
        <v>-263487</v>
      </c>
      <c r="I60" s="67">
        <f t="shared" si="6"/>
        <v>-860301</v>
      </c>
      <c r="J60" s="67">
        <f t="shared" si="6"/>
        <v>5028916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5028916</v>
      </c>
      <c r="X60" s="67">
        <f t="shared" si="6"/>
        <v>280239</v>
      </c>
      <c r="Y60" s="67">
        <f t="shared" si="6"/>
        <v>4748677</v>
      </c>
      <c r="Z60" s="68">
        <f>+IF(X60&lt;&gt;0,+(Y60/X60)*100,0)</f>
        <v>1694.5096863748443</v>
      </c>
      <c r="AA60" s="65">
        <f>SUM(AA57:AA59)</f>
        <v>1120956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64481115</v>
      </c>
      <c r="D9" s="20"/>
      <c r="E9" s="21">
        <v>75971319</v>
      </c>
      <c r="F9" s="22">
        <v>75971319</v>
      </c>
      <c r="G9" s="22">
        <v>6803733</v>
      </c>
      <c r="H9" s="22">
        <v>14124599</v>
      </c>
      <c r="I9" s="22">
        <v>6780201</v>
      </c>
      <c r="J9" s="22">
        <v>27708533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27708533</v>
      </c>
      <c r="X9" s="22">
        <v>19060599</v>
      </c>
      <c r="Y9" s="22">
        <v>8647934</v>
      </c>
      <c r="Z9" s="23">
        <v>45.370735725566654</v>
      </c>
      <c r="AA9" s="20">
        <v>75971319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/>
      <c r="E10" s="21">
        <v>1116293</v>
      </c>
      <c r="F10" s="22">
        <v>1116293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279072</v>
      </c>
      <c r="Y10" s="22">
        <v>-279072</v>
      </c>
      <c r="Z10" s="23">
        <v>-100</v>
      </c>
      <c r="AA10" s="20">
        <v>1116293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6401860</v>
      </c>
      <c r="D13" s="20"/>
      <c r="E13" s="21"/>
      <c r="F13" s="22"/>
      <c r="G13" s="22">
        <v>552639</v>
      </c>
      <c r="H13" s="22">
        <v>547069</v>
      </c>
      <c r="I13" s="22">
        <v>556304</v>
      </c>
      <c r="J13" s="22">
        <v>1656012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1656012</v>
      </c>
      <c r="X13" s="22"/>
      <c r="Y13" s="22">
        <v>1656012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472372</v>
      </c>
      <c r="F17" s="22">
        <v>472372</v>
      </c>
      <c r="G17" s="22">
        <v>33100</v>
      </c>
      <c r="H17" s="22">
        <v>34972</v>
      </c>
      <c r="I17" s="22">
        <v>49124</v>
      </c>
      <c r="J17" s="22">
        <v>117196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117196</v>
      </c>
      <c r="X17" s="22">
        <v>118092</v>
      </c>
      <c r="Y17" s="22">
        <v>-896</v>
      </c>
      <c r="Z17" s="23">
        <v>-0.75873048131964904</v>
      </c>
      <c r="AA17" s="20">
        <v>472372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57</v>
      </c>
      <c r="Y18" s="22">
        <v>30</v>
      </c>
      <c r="Z18" s="23">
        <v>52.631578947368418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3255000</v>
      </c>
      <c r="D26" s="20"/>
      <c r="E26" s="21">
        <v>3159000</v>
      </c>
      <c r="F26" s="22">
        <v>3159000</v>
      </c>
      <c r="G26" s="22"/>
      <c r="H26" s="22"/>
      <c r="I26" s="22">
        <v>790000</v>
      </c>
      <c r="J26" s="22">
        <v>790000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790000</v>
      </c>
      <c r="X26" s="22">
        <v>789750</v>
      </c>
      <c r="Y26" s="22">
        <v>250</v>
      </c>
      <c r="Z26" s="23">
        <v>3.1655587211142769E-2</v>
      </c>
      <c r="AA26" s="20">
        <v>3159000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75793850</v>
      </c>
      <c r="D33" s="29">
        <f t="shared" ref="D33:Y33" si="0">SUM(D6:D32)</f>
        <v>0</v>
      </c>
      <c r="E33" s="30">
        <f t="shared" si="0"/>
        <v>80719215</v>
      </c>
      <c r="F33" s="31">
        <f t="shared" si="0"/>
        <v>80719215</v>
      </c>
      <c r="G33" s="31">
        <f t="shared" si="0"/>
        <v>7389472</v>
      </c>
      <c r="H33" s="31">
        <f t="shared" si="0"/>
        <v>14706727</v>
      </c>
      <c r="I33" s="31">
        <f t="shared" si="0"/>
        <v>8175629</v>
      </c>
      <c r="J33" s="31">
        <f t="shared" si="0"/>
        <v>30271828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30271828</v>
      </c>
      <c r="X33" s="31">
        <f t="shared" si="0"/>
        <v>20247570</v>
      </c>
      <c r="Y33" s="31">
        <f t="shared" si="0"/>
        <v>10024258</v>
      </c>
      <c r="Z33" s="32">
        <f>+IF(X33&lt;&gt;0,+(Y33/X33)*100,0)</f>
        <v>49.508449655934022</v>
      </c>
      <c r="AA33" s="29">
        <f>SUM(AA6:AA32)</f>
        <v>80719215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113385791</v>
      </c>
      <c r="D35" s="20"/>
      <c r="E35" s="21">
        <v>102675996</v>
      </c>
      <c r="F35" s="22">
        <v>102675996</v>
      </c>
      <c r="G35" s="22">
        <v>9097127</v>
      </c>
      <c r="H35" s="22">
        <v>8643522</v>
      </c>
      <c r="I35" s="22">
        <v>8622818</v>
      </c>
      <c r="J35" s="22">
        <v>26363467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26363467</v>
      </c>
      <c r="X35" s="22">
        <v>25668999</v>
      </c>
      <c r="Y35" s="22">
        <v>694468</v>
      </c>
      <c r="Z35" s="23">
        <v>2.7054736337790186</v>
      </c>
      <c r="AA35" s="20">
        <v>102675996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7826939</v>
      </c>
      <c r="D38" s="20"/>
      <c r="E38" s="21">
        <v>6900000</v>
      </c>
      <c r="F38" s="22">
        <v>6900000</v>
      </c>
      <c r="G38" s="22">
        <v>42731</v>
      </c>
      <c r="H38" s="22">
        <v>336210</v>
      </c>
      <c r="I38" s="22">
        <v>823024</v>
      </c>
      <c r="J38" s="22">
        <v>1201965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1201965</v>
      </c>
      <c r="X38" s="22">
        <v>2077500</v>
      </c>
      <c r="Y38" s="22">
        <v>-875535</v>
      </c>
      <c r="Z38" s="23">
        <v>-42.143682310469316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50906669</v>
      </c>
      <c r="D42" s="20"/>
      <c r="E42" s="21">
        <v>51769000</v>
      </c>
      <c r="F42" s="22">
        <v>51769000</v>
      </c>
      <c r="G42" s="22">
        <v>7418296</v>
      </c>
      <c r="H42" s="22">
        <v>4853043</v>
      </c>
      <c r="I42" s="22">
        <v>3367687</v>
      </c>
      <c r="J42" s="22">
        <v>15639026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15639026</v>
      </c>
      <c r="X42" s="22">
        <v>15390249</v>
      </c>
      <c r="Y42" s="22">
        <v>248777</v>
      </c>
      <c r="Z42" s="23">
        <v>1.6164585771159388</v>
      </c>
      <c r="AA42" s="20">
        <v>51769000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300000</v>
      </c>
      <c r="F43" s="22">
        <v>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</v>
      </c>
      <c r="Y43" s="22">
        <v>-75000</v>
      </c>
      <c r="Z43" s="23">
        <v>-100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>
        <v>879039</v>
      </c>
      <c r="D44" s="20"/>
      <c r="E44" s="21">
        <v>849811</v>
      </c>
      <c r="F44" s="22">
        <v>849811</v>
      </c>
      <c r="G44" s="22">
        <v>282491</v>
      </c>
      <c r="H44" s="22">
        <v>127795</v>
      </c>
      <c r="I44" s="22">
        <v>239451</v>
      </c>
      <c r="J44" s="22">
        <v>649737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649737</v>
      </c>
      <c r="X44" s="22">
        <v>212454</v>
      </c>
      <c r="Y44" s="22">
        <v>437283</v>
      </c>
      <c r="Z44" s="23">
        <v>205.82479030754891</v>
      </c>
      <c r="AA44" s="20">
        <v>849811</v>
      </c>
    </row>
    <row r="45" spans="1:27" x14ac:dyDescent="0.25">
      <c r="A45" s="19" t="s">
        <v>70</v>
      </c>
      <c r="B45" s="15" t="s">
        <v>32</v>
      </c>
      <c r="C45" s="20">
        <v>21808546</v>
      </c>
      <c r="D45" s="20"/>
      <c r="E45" s="21">
        <v>13379028</v>
      </c>
      <c r="F45" s="22">
        <v>13379028</v>
      </c>
      <c r="G45" s="22">
        <v>551101</v>
      </c>
      <c r="H45" s="22">
        <v>2338554</v>
      </c>
      <c r="I45" s="22">
        <v>796502</v>
      </c>
      <c r="J45" s="22">
        <v>3686157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3686157</v>
      </c>
      <c r="X45" s="22">
        <v>4034160</v>
      </c>
      <c r="Y45" s="22">
        <v>-348003</v>
      </c>
      <c r="Z45" s="23">
        <v>-8.6264054970551491</v>
      </c>
      <c r="AA45" s="20">
        <v>13379028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194806984</v>
      </c>
      <c r="D48" s="29">
        <f t="shared" ref="D48:Y48" si="1">SUM(D35:D47)</f>
        <v>0</v>
      </c>
      <c r="E48" s="30">
        <f t="shared" si="1"/>
        <v>175873835</v>
      </c>
      <c r="F48" s="31">
        <f t="shared" si="1"/>
        <v>175873835</v>
      </c>
      <c r="G48" s="31">
        <f t="shared" si="1"/>
        <v>17391746</v>
      </c>
      <c r="H48" s="31">
        <f t="shared" si="1"/>
        <v>16299124</v>
      </c>
      <c r="I48" s="31">
        <f t="shared" si="1"/>
        <v>13849482</v>
      </c>
      <c r="J48" s="31">
        <f t="shared" si="1"/>
        <v>47540352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47540352</v>
      </c>
      <c r="X48" s="31">
        <f t="shared" si="1"/>
        <v>47458362</v>
      </c>
      <c r="Y48" s="31">
        <f t="shared" si="1"/>
        <v>81990</v>
      </c>
      <c r="Z48" s="32">
        <f>+IF(X48&lt;&gt;0,+(Y48/X48)*100,0)</f>
        <v>0.17276196763807397</v>
      </c>
      <c r="AA48" s="29">
        <f>SUM(AA35:AA47)</f>
        <v>175873835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-119013134</v>
      </c>
      <c r="D49" s="39">
        <f t="shared" si="2"/>
        <v>0</v>
      </c>
      <c r="E49" s="40">
        <f t="shared" si="2"/>
        <v>-95154620</v>
      </c>
      <c r="F49" s="41">
        <f t="shared" si="2"/>
        <v>-95154620</v>
      </c>
      <c r="G49" s="41">
        <f t="shared" si="2"/>
        <v>-10002274</v>
      </c>
      <c r="H49" s="41">
        <f t="shared" si="2"/>
        <v>-1592397</v>
      </c>
      <c r="I49" s="41">
        <f t="shared" si="2"/>
        <v>-5673853</v>
      </c>
      <c r="J49" s="41">
        <f t="shared" si="2"/>
        <v>-17268524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-17268524</v>
      </c>
      <c r="X49" s="41">
        <f t="shared" si="2"/>
        <v>-27210792</v>
      </c>
      <c r="Y49" s="41">
        <f t="shared" si="2"/>
        <v>9942268</v>
      </c>
      <c r="Z49" s="42">
        <f>+IF(X49&lt;&gt;0,+(Y49/X49)*100,0)</f>
        <v>-36.53795890983254</v>
      </c>
      <c r="AA49" s="39">
        <f>+AA33-AA48</f>
        <v>-95154620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-119013134</v>
      </c>
      <c r="D52" s="48">
        <f t="shared" si="3"/>
        <v>0</v>
      </c>
      <c r="E52" s="49">
        <f t="shared" si="3"/>
        <v>-95154620</v>
      </c>
      <c r="F52" s="50">
        <f t="shared" si="3"/>
        <v>-95154620</v>
      </c>
      <c r="G52" s="50">
        <f t="shared" si="3"/>
        <v>-10002274</v>
      </c>
      <c r="H52" s="50">
        <f t="shared" si="3"/>
        <v>-1592397</v>
      </c>
      <c r="I52" s="50">
        <f t="shared" si="3"/>
        <v>-5673853</v>
      </c>
      <c r="J52" s="50">
        <f t="shared" si="3"/>
        <v>-17268524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-17268524</v>
      </c>
      <c r="X52" s="50">
        <f t="shared" si="3"/>
        <v>-27210792</v>
      </c>
      <c r="Y52" s="50">
        <f t="shared" si="3"/>
        <v>9942268</v>
      </c>
      <c r="Z52" s="51">
        <f>+IF(X52&lt;&gt;0,+(Y52/X52)*100,0)</f>
        <v>-36.53795890983254</v>
      </c>
      <c r="AA52" s="48">
        <f>SUM(AA49:AA51)</f>
        <v>-95154620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-119013134</v>
      </c>
      <c r="D54" s="54">
        <f>+D52-D53</f>
        <v>0</v>
      </c>
      <c r="E54" s="55">
        <f t="shared" si="4"/>
        <v>-95154620</v>
      </c>
      <c r="F54" s="56">
        <f t="shared" si="4"/>
        <v>-95154620</v>
      </c>
      <c r="G54" s="56">
        <f t="shared" si="4"/>
        <v>-10002274</v>
      </c>
      <c r="H54" s="56">
        <f t="shared" si="4"/>
        <v>-1592397</v>
      </c>
      <c r="I54" s="56">
        <f t="shared" si="4"/>
        <v>-5673853</v>
      </c>
      <c r="J54" s="56">
        <f t="shared" si="4"/>
        <v>-17268524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-17268524</v>
      </c>
      <c r="X54" s="56">
        <f t="shared" si="4"/>
        <v>-27210792</v>
      </c>
      <c r="Y54" s="56">
        <f t="shared" si="4"/>
        <v>9942268</v>
      </c>
      <c r="Z54" s="57">
        <f>+IF(X54&lt;&gt;0,+(Y54/X54)*100,0)</f>
        <v>-36.53795890983254</v>
      </c>
      <c r="AA54" s="54">
        <f>+AA52-AA53</f>
        <v>-95154620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-119013134</v>
      </c>
      <c r="D57" s="48">
        <f>SUM(D54:D56)</f>
        <v>0</v>
      </c>
      <c r="E57" s="49">
        <f t="shared" si="5"/>
        <v>-95154620</v>
      </c>
      <c r="F57" s="50">
        <f t="shared" si="5"/>
        <v>-95154620</v>
      </c>
      <c r="G57" s="50">
        <f t="shared" si="5"/>
        <v>-10002274</v>
      </c>
      <c r="H57" s="50">
        <f t="shared" si="5"/>
        <v>-1592397</v>
      </c>
      <c r="I57" s="50">
        <f t="shared" si="5"/>
        <v>-5673853</v>
      </c>
      <c r="J57" s="50">
        <f t="shared" si="5"/>
        <v>-17268524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-17268524</v>
      </c>
      <c r="X57" s="50">
        <f t="shared" si="5"/>
        <v>-27210792</v>
      </c>
      <c r="Y57" s="50">
        <f t="shared" si="5"/>
        <v>9942268</v>
      </c>
      <c r="Z57" s="51">
        <f>+IF(X57&lt;&gt;0,+(Y57/X57)*100,0)</f>
        <v>-36.53795890983254</v>
      </c>
      <c r="AA57" s="48">
        <f>SUM(AA54:AA56)</f>
        <v>-95154620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-119013134</v>
      </c>
      <c r="D60" s="65">
        <f>SUM(D57:D59)</f>
        <v>0</v>
      </c>
      <c r="E60" s="66">
        <f t="shared" si="6"/>
        <v>-95154620</v>
      </c>
      <c r="F60" s="67">
        <f t="shared" si="6"/>
        <v>-95154620</v>
      </c>
      <c r="G60" s="67">
        <f t="shared" si="6"/>
        <v>-10002274</v>
      </c>
      <c r="H60" s="67">
        <f t="shared" si="6"/>
        <v>-1592397</v>
      </c>
      <c r="I60" s="67">
        <f t="shared" si="6"/>
        <v>-5673853</v>
      </c>
      <c r="J60" s="67">
        <f t="shared" si="6"/>
        <v>-17268524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-17268524</v>
      </c>
      <c r="X60" s="67">
        <f t="shared" si="6"/>
        <v>-27210792</v>
      </c>
      <c r="Y60" s="67">
        <f t="shared" si="6"/>
        <v>9942268</v>
      </c>
      <c r="Z60" s="68">
        <f>+IF(X60&lt;&gt;0,+(Y60/X60)*100,0)</f>
        <v>-36.53795890983254</v>
      </c>
      <c r="AA60" s="65">
        <f>SUM(AA57:AA59)</f>
        <v>-95154620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3533446</v>
      </c>
      <c r="D9" s="20"/>
      <c r="E9" s="21">
        <v>3968640</v>
      </c>
      <c r="F9" s="22">
        <v>3968640</v>
      </c>
      <c r="G9" s="22">
        <v>303878</v>
      </c>
      <c r="H9" s="22">
        <v>297574</v>
      </c>
      <c r="I9" s="22">
        <v>297574</v>
      </c>
      <c r="J9" s="22">
        <v>899026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899026</v>
      </c>
      <c r="X9" s="22">
        <v>992160</v>
      </c>
      <c r="Y9" s="22">
        <v>-93134</v>
      </c>
      <c r="Z9" s="23">
        <v>-9.3869940332204482</v>
      </c>
      <c r="AA9" s="20">
        <v>3968640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1055000</v>
      </c>
      <c r="F13" s="22">
        <v>1055000</v>
      </c>
      <c r="G13" s="22"/>
      <c r="H13" s="22">
        <v>159618</v>
      </c>
      <c r="I13" s="22"/>
      <c r="J13" s="22">
        <v>159618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159618</v>
      </c>
      <c r="X13" s="22">
        <v>263751</v>
      </c>
      <c r="Y13" s="22">
        <v>-104133</v>
      </c>
      <c r="Z13" s="23">
        <v>-39.481556468032345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3533446</v>
      </c>
      <c r="D33" s="29">
        <f t="shared" ref="D33:Y33" si="0">SUM(D6:D32)</f>
        <v>0</v>
      </c>
      <c r="E33" s="30">
        <f t="shared" si="0"/>
        <v>5023640</v>
      </c>
      <c r="F33" s="31">
        <f t="shared" si="0"/>
        <v>5023640</v>
      </c>
      <c r="G33" s="31">
        <f t="shared" si="0"/>
        <v>303878</v>
      </c>
      <c r="H33" s="31">
        <f t="shared" si="0"/>
        <v>457192</v>
      </c>
      <c r="I33" s="31">
        <f t="shared" si="0"/>
        <v>297574</v>
      </c>
      <c r="J33" s="31">
        <f t="shared" si="0"/>
        <v>1058644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1058644</v>
      </c>
      <c r="X33" s="31">
        <f t="shared" si="0"/>
        <v>1255911</v>
      </c>
      <c r="Y33" s="31">
        <f t="shared" si="0"/>
        <v>-197267</v>
      </c>
      <c r="Z33" s="32">
        <f>+IF(X33&lt;&gt;0,+(Y33/X33)*100,0)</f>
        <v>-15.707084339575017</v>
      </c>
      <c r="AA33" s="29">
        <f>SUM(AA6:AA32)</f>
        <v>5023640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9610292</v>
      </c>
      <c r="D35" s="20"/>
      <c r="E35" s="21">
        <v>8078179</v>
      </c>
      <c r="F35" s="22">
        <v>8078179</v>
      </c>
      <c r="G35" s="22">
        <v>933102</v>
      </c>
      <c r="H35" s="22">
        <v>924351</v>
      </c>
      <c r="I35" s="22">
        <v>956257</v>
      </c>
      <c r="J35" s="22">
        <v>2813710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2813710</v>
      </c>
      <c r="X35" s="22">
        <v>2019546</v>
      </c>
      <c r="Y35" s="22">
        <v>794164</v>
      </c>
      <c r="Z35" s="23">
        <v>39.323887646035303</v>
      </c>
      <c r="AA35" s="20">
        <v>8078179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18611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3021702</v>
      </c>
      <c r="D42" s="20"/>
      <c r="E42" s="21">
        <v>2890000</v>
      </c>
      <c r="F42" s="22">
        <v>2890000</v>
      </c>
      <c r="G42" s="22"/>
      <c r="H42" s="22">
        <v>66444</v>
      </c>
      <c r="I42" s="22">
        <v>315975</v>
      </c>
      <c r="J42" s="22">
        <v>382419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382419</v>
      </c>
      <c r="X42" s="22">
        <v>722499</v>
      </c>
      <c r="Y42" s="22">
        <v>-340080</v>
      </c>
      <c r="Z42" s="23">
        <v>-47.06996134250705</v>
      </c>
      <c r="AA42" s="20">
        <v>2890000</v>
      </c>
    </row>
    <row r="43" spans="1:27" x14ac:dyDescent="0.25">
      <c r="A43" s="19" t="s">
        <v>68</v>
      </c>
      <c r="B43" s="15" t="s">
        <v>32</v>
      </c>
      <c r="C43" s="20">
        <v>1502556</v>
      </c>
      <c r="D43" s="20"/>
      <c r="E43" s="21">
        <v>990000</v>
      </c>
      <c r="F43" s="22">
        <v>990000</v>
      </c>
      <c r="G43" s="22">
        <v>750</v>
      </c>
      <c r="H43" s="22">
        <v>245301</v>
      </c>
      <c r="I43" s="22">
        <v>22275</v>
      </c>
      <c r="J43" s="22">
        <v>268326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268326</v>
      </c>
      <c r="X43" s="22">
        <v>247500</v>
      </c>
      <c r="Y43" s="22">
        <v>20826</v>
      </c>
      <c r="Z43" s="23">
        <v>8.4145454545454559</v>
      </c>
      <c r="AA43" s="20">
        <v>990000</v>
      </c>
    </row>
    <row r="44" spans="1:27" x14ac:dyDescent="0.25">
      <c r="A44" s="19" t="s">
        <v>69</v>
      </c>
      <c r="B44" s="15" t="s">
        <v>32</v>
      </c>
      <c r="C44" s="20">
        <v>3456686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1119553</v>
      </c>
      <c r="D45" s="20"/>
      <c r="E45" s="21">
        <v>1448628</v>
      </c>
      <c r="F45" s="22">
        <v>1448628</v>
      </c>
      <c r="G45" s="22">
        <v>9244</v>
      </c>
      <c r="H45" s="22">
        <v>13120</v>
      </c>
      <c r="I45" s="22">
        <v>464391</v>
      </c>
      <c r="J45" s="22">
        <v>486755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486755</v>
      </c>
      <c r="X45" s="22">
        <v>362160</v>
      </c>
      <c r="Y45" s="22">
        <v>124595</v>
      </c>
      <c r="Z45" s="23">
        <v>34.40330240777557</v>
      </c>
      <c r="AA45" s="20">
        <v>1448628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18729400</v>
      </c>
      <c r="D48" s="29">
        <f t="shared" ref="D48:Y48" si="1">SUM(D35:D47)</f>
        <v>0</v>
      </c>
      <c r="E48" s="30">
        <f t="shared" si="1"/>
        <v>13406807</v>
      </c>
      <c r="F48" s="31">
        <f t="shared" si="1"/>
        <v>13406807</v>
      </c>
      <c r="G48" s="31">
        <f t="shared" si="1"/>
        <v>943096</v>
      </c>
      <c r="H48" s="31">
        <f t="shared" si="1"/>
        <v>1249216</v>
      </c>
      <c r="I48" s="31">
        <f t="shared" si="1"/>
        <v>1758898</v>
      </c>
      <c r="J48" s="31">
        <f t="shared" si="1"/>
        <v>3951210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3951210</v>
      </c>
      <c r="X48" s="31">
        <f t="shared" si="1"/>
        <v>3351705</v>
      </c>
      <c r="Y48" s="31">
        <f t="shared" si="1"/>
        <v>599505</v>
      </c>
      <c r="Z48" s="32">
        <f>+IF(X48&lt;&gt;0,+(Y48/X48)*100,0)</f>
        <v>17.886568179478804</v>
      </c>
      <c r="AA48" s="29">
        <f>SUM(AA35:AA47)</f>
        <v>13406807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-15195954</v>
      </c>
      <c r="D49" s="39">
        <f t="shared" si="2"/>
        <v>0</v>
      </c>
      <c r="E49" s="40">
        <f t="shared" si="2"/>
        <v>-8383167</v>
      </c>
      <c r="F49" s="41">
        <f t="shared" si="2"/>
        <v>-8383167</v>
      </c>
      <c r="G49" s="41">
        <f t="shared" si="2"/>
        <v>-639218</v>
      </c>
      <c r="H49" s="41">
        <f t="shared" si="2"/>
        <v>-792024</v>
      </c>
      <c r="I49" s="41">
        <f t="shared" si="2"/>
        <v>-1461324</v>
      </c>
      <c r="J49" s="41">
        <f t="shared" si="2"/>
        <v>-2892566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-2892566</v>
      </c>
      <c r="X49" s="41">
        <f t="shared" si="2"/>
        <v>-2095794</v>
      </c>
      <c r="Y49" s="41">
        <f t="shared" si="2"/>
        <v>-796772</v>
      </c>
      <c r="Z49" s="42">
        <f>+IF(X49&lt;&gt;0,+(Y49/X49)*100,0)</f>
        <v>38.017667766965644</v>
      </c>
      <c r="AA49" s="39">
        <f>+AA33-AA48</f>
        <v>-8383167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-15195954</v>
      </c>
      <c r="D52" s="48">
        <f t="shared" si="3"/>
        <v>0</v>
      </c>
      <c r="E52" s="49">
        <f t="shared" si="3"/>
        <v>-8383167</v>
      </c>
      <c r="F52" s="50">
        <f t="shared" si="3"/>
        <v>-8383167</v>
      </c>
      <c r="G52" s="50">
        <f t="shared" si="3"/>
        <v>-639218</v>
      </c>
      <c r="H52" s="50">
        <f t="shared" si="3"/>
        <v>-792024</v>
      </c>
      <c r="I52" s="50">
        <f t="shared" si="3"/>
        <v>-1461324</v>
      </c>
      <c r="J52" s="50">
        <f t="shared" si="3"/>
        <v>-2892566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-2892566</v>
      </c>
      <c r="X52" s="50">
        <f t="shared" si="3"/>
        <v>-2095794</v>
      </c>
      <c r="Y52" s="50">
        <f t="shared" si="3"/>
        <v>-796772</v>
      </c>
      <c r="Z52" s="51">
        <f>+IF(X52&lt;&gt;0,+(Y52/X52)*100,0)</f>
        <v>38.017667766965644</v>
      </c>
      <c r="AA52" s="48">
        <f>SUM(AA49:AA51)</f>
        <v>-8383167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-15195954</v>
      </c>
      <c r="D54" s="54">
        <f>+D52-D53</f>
        <v>0</v>
      </c>
      <c r="E54" s="55">
        <f t="shared" si="4"/>
        <v>-8383167</v>
      </c>
      <c r="F54" s="56">
        <f t="shared" si="4"/>
        <v>-8383167</v>
      </c>
      <c r="G54" s="56">
        <f t="shared" si="4"/>
        <v>-639218</v>
      </c>
      <c r="H54" s="56">
        <f t="shared" si="4"/>
        <v>-792024</v>
      </c>
      <c r="I54" s="56">
        <f t="shared" si="4"/>
        <v>-1461324</v>
      </c>
      <c r="J54" s="56">
        <f t="shared" si="4"/>
        <v>-2892566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-2892566</v>
      </c>
      <c r="X54" s="56">
        <f t="shared" si="4"/>
        <v>-2095794</v>
      </c>
      <c r="Y54" s="56">
        <f t="shared" si="4"/>
        <v>-796772</v>
      </c>
      <c r="Z54" s="57">
        <f>+IF(X54&lt;&gt;0,+(Y54/X54)*100,0)</f>
        <v>38.017667766965644</v>
      </c>
      <c r="AA54" s="54">
        <f>+AA52-AA53</f>
        <v>-8383167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-15195954</v>
      </c>
      <c r="D57" s="48">
        <f>SUM(D54:D56)</f>
        <v>0</v>
      </c>
      <c r="E57" s="49">
        <f t="shared" si="5"/>
        <v>-8383167</v>
      </c>
      <c r="F57" s="50">
        <f t="shared" si="5"/>
        <v>-8383167</v>
      </c>
      <c r="G57" s="50">
        <f t="shared" si="5"/>
        <v>-639218</v>
      </c>
      <c r="H57" s="50">
        <f t="shared" si="5"/>
        <v>-792024</v>
      </c>
      <c r="I57" s="50">
        <f t="shared" si="5"/>
        <v>-1461324</v>
      </c>
      <c r="J57" s="50">
        <f t="shared" si="5"/>
        <v>-2892566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-2892566</v>
      </c>
      <c r="X57" s="50">
        <f t="shared" si="5"/>
        <v>-2095794</v>
      </c>
      <c r="Y57" s="50">
        <f t="shared" si="5"/>
        <v>-796772</v>
      </c>
      <c r="Z57" s="51">
        <f>+IF(X57&lt;&gt;0,+(Y57/X57)*100,0)</f>
        <v>38.017667766965644</v>
      </c>
      <c r="AA57" s="48">
        <f>SUM(AA54:AA56)</f>
        <v>-8383167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-15195954</v>
      </c>
      <c r="D60" s="65">
        <f>SUM(D57:D59)</f>
        <v>0</v>
      </c>
      <c r="E60" s="66">
        <f t="shared" si="6"/>
        <v>-8383167</v>
      </c>
      <c r="F60" s="67">
        <f t="shared" si="6"/>
        <v>-8383167</v>
      </c>
      <c r="G60" s="67">
        <f t="shared" si="6"/>
        <v>-639218</v>
      </c>
      <c r="H60" s="67">
        <f t="shared" si="6"/>
        <v>-792024</v>
      </c>
      <c r="I60" s="67">
        <f t="shared" si="6"/>
        <v>-1461324</v>
      </c>
      <c r="J60" s="67">
        <f t="shared" si="6"/>
        <v>-2892566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-2892566</v>
      </c>
      <c r="X60" s="67">
        <f t="shared" si="6"/>
        <v>-2095794</v>
      </c>
      <c r="Y60" s="67">
        <f t="shared" si="6"/>
        <v>-796772</v>
      </c>
      <c r="Z60" s="68">
        <f>+IF(X60&lt;&gt;0,+(Y60/X60)*100,0)</f>
        <v>38.017667766965644</v>
      </c>
      <c r="AA60" s="65">
        <f>SUM(AA57:AA59)</f>
        <v>-8383167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17489938</v>
      </c>
      <c r="D9" s="20"/>
      <c r="E9" s="21">
        <v>17901624</v>
      </c>
      <c r="F9" s="22">
        <v>17901624</v>
      </c>
      <c r="G9" s="22">
        <v>2009607</v>
      </c>
      <c r="H9" s="22">
        <v>1907211</v>
      </c>
      <c r="I9" s="22">
        <v>1875396</v>
      </c>
      <c r="J9" s="22">
        <v>5792214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5792214</v>
      </c>
      <c r="X9" s="22">
        <v>4475406</v>
      </c>
      <c r="Y9" s="22">
        <v>1316808</v>
      </c>
      <c r="Z9" s="23">
        <v>29.423207637474679</v>
      </c>
      <c r="AA9" s="20">
        <v>17901624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/>
      <c r="E10" s="21">
        <v>3053705</v>
      </c>
      <c r="F10" s="22">
        <v>3053705</v>
      </c>
      <c r="G10" s="22">
        <v>240561</v>
      </c>
      <c r="H10" s="22">
        <v>235216</v>
      </c>
      <c r="I10" s="22">
        <v>184677</v>
      </c>
      <c r="J10" s="22">
        <v>660454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660454</v>
      </c>
      <c r="X10" s="22">
        <v>763425</v>
      </c>
      <c r="Y10" s="22">
        <v>-102971</v>
      </c>
      <c r="Z10" s="23">
        <v>-13.488030913318269</v>
      </c>
      <c r="AA10" s="20">
        <v>3053705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11594880</v>
      </c>
      <c r="D26" s="20"/>
      <c r="E26" s="21">
        <v>12114850</v>
      </c>
      <c r="F26" s="22">
        <v>12114850</v>
      </c>
      <c r="G26" s="22">
        <v>5047790</v>
      </c>
      <c r="H26" s="22"/>
      <c r="I26" s="22"/>
      <c r="J26" s="22">
        <v>5047790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5047790</v>
      </c>
      <c r="X26" s="22">
        <v>3028713</v>
      </c>
      <c r="Y26" s="22">
        <v>2019077</v>
      </c>
      <c r="Z26" s="23">
        <v>66.664520540572852</v>
      </c>
      <c r="AA26" s="20">
        <v>12114850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31459979</v>
      </c>
      <c r="D33" s="29">
        <f t="shared" ref="D33:Y33" si="0">SUM(D6:D32)</f>
        <v>0</v>
      </c>
      <c r="E33" s="30">
        <f t="shared" si="0"/>
        <v>33070179</v>
      </c>
      <c r="F33" s="31">
        <f t="shared" si="0"/>
        <v>33070179</v>
      </c>
      <c r="G33" s="31">
        <f t="shared" si="0"/>
        <v>7297958</v>
      </c>
      <c r="H33" s="31">
        <f t="shared" si="0"/>
        <v>2142427</v>
      </c>
      <c r="I33" s="31">
        <f t="shared" si="0"/>
        <v>2060073</v>
      </c>
      <c r="J33" s="31">
        <f t="shared" si="0"/>
        <v>11500458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11500458</v>
      </c>
      <c r="X33" s="31">
        <f t="shared" si="0"/>
        <v>8267544</v>
      </c>
      <c r="Y33" s="31">
        <f t="shared" si="0"/>
        <v>3232914</v>
      </c>
      <c r="Z33" s="32">
        <f>+IF(X33&lt;&gt;0,+(Y33/X33)*100,0)</f>
        <v>39.10368060938049</v>
      </c>
      <c r="AA33" s="29">
        <f>SUM(AA6:AA32)</f>
        <v>33070179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12341601</v>
      </c>
      <c r="D35" s="20"/>
      <c r="E35" s="21">
        <v>12361132</v>
      </c>
      <c r="F35" s="22">
        <v>12361132</v>
      </c>
      <c r="G35" s="22">
        <v>1513852</v>
      </c>
      <c r="H35" s="22">
        <v>1414091</v>
      </c>
      <c r="I35" s="22">
        <v>1468495</v>
      </c>
      <c r="J35" s="22">
        <v>4396438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4396438</v>
      </c>
      <c r="X35" s="22">
        <v>3090282</v>
      </c>
      <c r="Y35" s="22">
        <v>1306156</v>
      </c>
      <c r="Z35" s="23">
        <v>42.266563375122402</v>
      </c>
      <c r="AA35" s="20">
        <v>12361132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549040</v>
      </c>
      <c r="D38" s="20"/>
      <c r="E38" s="21">
        <v>1250000</v>
      </c>
      <c r="F38" s="22">
        <v>1250000</v>
      </c>
      <c r="G38" s="22"/>
      <c r="H38" s="22">
        <v>114300</v>
      </c>
      <c r="I38" s="22"/>
      <c r="J38" s="22">
        <v>114300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114300</v>
      </c>
      <c r="X38" s="22">
        <v>312501</v>
      </c>
      <c r="Y38" s="22">
        <v>-198201</v>
      </c>
      <c r="Z38" s="23">
        <v>-63.424117042825465</v>
      </c>
      <c r="AA38" s="20">
        <v>1250000</v>
      </c>
    </row>
    <row r="39" spans="1:27" x14ac:dyDescent="0.25">
      <c r="A39" s="19" t="s">
        <v>65</v>
      </c>
      <c r="B39" s="15" t="s">
        <v>32</v>
      </c>
      <c r="C39" s="20">
        <v>260573</v>
      </c>
      <c r="D39" s="20"/>
      <c r="E39" s="21">
        <v>1508255</v>
      </c>
      <c r="F39" s="22">
        <v>1508255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377061</v>
      </c>
      <c r="Y39" s="22">
        <v>-377061</v>
      </c>
      <c r="Z39" s="23">
        <v>-100</v>
      </c>
      <c r="AA39" s="20">
        <v>1508255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9653523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2255280</v>
      </c>
      <c r="D42" s="20"/>
      <c r="E42" s="21">
        <v>4037012</v>
      </c>
      <c r="F42" s="22">
        <v>4037012</v>
      </c>
      <c r="G42" s="22">
        <v>297500</v>
      </c>
      <c r="H42" s="22">
        <v>386000</v>
      </c>
      <c r="I42" s="22">
        <v>333500</v>
      </c>
      <c r="J42" s="22">
        <v>1017000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1017000</v>
      </c>
      <c r="X42" s="22">
        <v>1009254</v>
      </c>
      <c r="Y42" s="22">
        <v>7746</v>
      </c>
      <c r="Z42" s="23">
        <v>0.76749757741856861</v>
      </c>
      <c r="AA42" s="20">
        <v>4037012</v>
      </c>
    </row>
    <row r="43" spans="1:27" x14ac:dyDescent="0.25">
      <c r="A43" s="19" t="s">
        <v>68</v>
      </c>
      <c r="B43" s="15" t="s">
        <v>32</v>
      </c>
      <c r="C43" s="20">
        <v>325000</v>
      </c>
      <c r="D43" s="20"/>
      <c r="E43" s="21">
        <v>378036</v>
      </c>
      <c r="F43" s="22">
        <v>378036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94509</v>
      </c>
      <c r="Y43" s="22">
        <v>-94509</v>
      </c>
      <c r="Z43" s="23">
        <v>-100</v>
      </c>
      <c r="AA43" s="20">
        <v>378036</v>
      </c>
    </row>
    <row r="44" spans="1:27" x14ac:dyDescent="0.25">
      <c r="A44" s="19" t="s">
        <v>69</v>
      </c>
      <c r="B44" s="15" t="s">
        <v>32</v>
      </c>
      <c r="C44" s="20">
        <v>5593500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-24329384</v>
      </c>
      <c r="D45" s="20"/>
      <c r="E45" s="21">
        <v>7259788</v>
      </c>
      <c r="F45" s="22">
        <v>7259788</v>
      </c>
      <c r="G45" s="22">
        <v>12505</v>
      </c>
      <c r="H45" s="22">
        <v>159670</v>
      </c>
      <c r="I45" s="22">
        <v>147712</v>
      </c>
      <c r="J45" s="22">
        <v>319887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319887</v>
      </c>
      <c r="X45" s="22">
        <v>1814940</v>
      </c>
      <c r="Y45" s="22">
        <v>-1495053</v>
      </c>
      <c r="Z45" s="23">
        <v>-82.374789249231384</v>
      </c>
      <c r="AA45" s="20">
        <v>7259788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6649133</v>
      </c>
      <c r="D48" s="29">
        <f t="shared" ref="D48:Y48" si="1">SUM(D35:D47)</f>
        <v>0</v>
      </c>
      <c r="E48" s="30">
        <f t="shared" si="1"/>
        <v>26794223</v>
      </c>
      <c r="F48" s="31">
        <f t="shared" si="1"/>
        <v>26794223</v>
      </c>
      <c r="G48" s="31">
        <f t="shared" si="1"/>
        <v>1823857</v>
      </c>
      <c r="H48" s="31">
        <f t="shared" si="1"/>
        <v>2074061</v>
      </c>
      <c r="I48" s="31">
        <f t="shared" si="1"/>
        <v>1949707</v>
      </c>
      <c r="J48" s="31">
        <f t="shared" si="1"/>
        <v>5847625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5847625</v>
      </c>
      <c r="X48" s="31">
        <f t="shared" si="1"/>
        <v>6698547</v>
      </c>
      <c r="Y48" s="31">
        <f t="shared" si="1"/>
        <v>-850922</v>
      </c>
      <c r="Z48" s="32">
        <f>+IF(X48&lt;&gt;0,+(Y48/X48)*100,0)</f>
        <v>-12.703083220883574</v>
      </c>
      <c r="AA48" s="29">
        <f>SUM(AA35:AA47)</f>
        <v>26794223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24810846</v>
      </c>
      <c r="D49" s="39">
        <f t="shared" si="2"/>
        <v>0</v>
      </c>
      <c r="E49" s="40">
        <f t="shared" si="2"/>
        <v>6275956</v>
      </c>
      <c r="F49" s="41">
        <f t="shared" si="2"/>
        <v>6275956</v>
      </c>
      <c r="G49" s="41">
        <f t="shared" si="2"/>
        <v>5474101</v>
      </c>
      <c r="H49" s="41">
        <f t="shared" si="2"/>
        <v>68366</v>
      </c>
      <c r="I49" s="41">
        <f t="shared" si="2"/>
        <v>110366</v>
      </c>
      <c r="J49" s="41">
        <f t="shared" si="2"/>
        <v>5652833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5652833</v>
      </c>
      <c r="X49" s="41">
        <f t="shared" si="2"/>
        <v>1568997</v>
      </c>
      <c r="Y49" s="41">
        <f t="shared" si="2"/>
        <v>4083836</v>
      </c>
      <c r="Z49" s="42">
        <f>+IF(X49&lt;&gt;0,+(Y49/X49)*100,0)</f>
        <v>260.2832255256065</v>
      </c>
      <c r="AA49" s="39">
        <f>+AA33-AA48</f>
        <v>6275956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24810846</v>
      </c>
      <c r="D52" s="48">
        <f t="shared" si="3"/>
        <v>0</v>
      </c>
      <c r="E52" s="49">
        <f t="shared" si="3"/>
        <v>6275956</v>
      </c>
      <c r="F52" s="50">
        <f t="shared" si="3"/>
        <v>6275956</v>
      </c>
      <c r="G52" s="50">
        <f t="shared" si="3"/>
        <v>5474101</v>
      </c>
      <c r="H52" s="50">
        <f t="shared" si="3"/>
        <v>68366</v>
      </c>
      <c r="I52" s="50">
        <f t="shared" si="3"/>
        <v>110366</v>
      </c>
      <c r="J52" s="50">
        <f t="shared" si="3"/>
        <v>5652833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5652833</v>
      </c>
      <c r="X52" s="50">
        <f t="shared" si="3"/>
        <v>1568997</v>
      </c>
      <c r="Y52" s="50">
        <f t="shared" si="3"/>
        <v>4083836</v>
      </c>
      <c r="Z52" s="51">
        <f>+IF(X52&lt;&gt;0,+(Y52/X52)*100,0)</f>
        <v>260.2832255256065</v>
      </c>
      <c r="AA52" s="48">
        <f>SUM(AA49:AA51)</f>
        <v>6275956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24810846</v>
      </c>
      <c r="D54" s="54">
        <f>+D52-D53</f>
        <v>0</v>
      </c>
      <c r="E54" s="55">
        <f t="shared" si="4"/>
        <v>6275956</v>
      </c>
      <c r="F54" s="56">
        <f t="shared" si="4"/>
        <v>6275956</v>
      </c>
      <c r="G54" s="56">
        <f t="shared" si="4"/>
        <v>5474101</v>
      </c>
      <c r="H54" s="56">
        <f t="shared" si="4"/>
        <v>68366</v>
      </c>
      <c r="I54" s="56">
        <f t="shared" si="4"/>
        <v>110366</v>
      </c>
      <c r="J54" s="56">
        <f t="shared" si="4"/>
        <v>5652833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5652833</v>
      </c>
      <c r="X54" s="56">
        <f t="shared" si="4"/>
        <v>1568997</v>
      </c>
      <c r="Y54" s="56">
        <f t="shared" si="4"/>
        <v>4083836</v>
      </c>
      <c r="Z54" s="57">
        <f>+IF(X54&lt;&gt;0,+(Y54/X54)*100,0)</f>
        <v>260.2832255256065</v>
      </c>
      <c r="AA54" s="54">
        <f>+AA52-AA53</f>
        <v>6275956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24810846</v>
      </c>
      <c r="D57" s="48">
        <f>SUM(D54:D56)</f>
        <v>0</v>
      </c>
      <c r="E57" s="49">
        <f t="shared" si="5"/>
        <v>6275956</v>
      </c>
      <c r="F57" s="50">
        <f t="shared" si="5"/>
        <v>6275956</v>
      </c>
      <c r="G57" s="50">
        <f t="shared" si="5"/>
        <v>5474101</v>
      </c>
      <c r="H57" s="50">
        <f t="shared" si="5"/>
        <v>68366</v>
      </c>
      <c r="I57" s="50">
        <f t="shared" si="5"/>
        <v>110366</v>
      </c>
      <c r="J57" s="50">
        <f t="shared" si="5"/>
        <v>5652833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5652833</v>
      </c>
      <c r="X57" s="50">
        <f t="shared" si="5"/>
        <v>1568997</v>
      </c>
      <c r="Y57" s="50">
        <f t="shared" si="5"/>
        <v>4083836</v>
      </c>
      <c r="Z57" s="51">
        <f>+IF(X57&lt;&gt;0,+(Y57/X57)*100,0)</f>
        <v>260.2832255256065</v>
      </c>
      <c r="AA57" s="48">
        <f>SUM(AA54:AA56)</f>
        <v>6275956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24810846</v>
      </c>
      <c r="D60" s="65">
        <f>SUM(D57:D59)</f>
        <v>0</v>
      </c>
      <c r="E60" s="66">
        <f t="shared" si="6"/>
        <v>6275956</v>
      </c>
      <c r="F60" s="67">
        <f t="shared" si="6"/>
        <v>6275956</v>
      </c>
      <c r="G60" s="67">
        <f t="shared" si="6"/>
        <v>5474101</v>
      </c>
      <c r="H60" s="67">
        <f t="shared" si="6"/>
        <v>68366</v>
      </c>
      <c r="I60" s="67">
        <f t="shared" si="6"/>
        <v>110366</v>
      </c>
      <c r="J60" s="67">
        <f t="shared" si="6"/>
        <v>5652833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5652833</v>
      </c>
      <c r="X60" s="67">
        <f t="shared" si="6"/>
        <v>1568997</v>
      </c>
      <c r="Y60" s="67">
        <f t="shared" si="6"/>
        <v>4083836</v>
      </c>
      <c r="Z60" s="68">
        <f>+IF(X60&lt;&gt;0,+(Y60/X60)*100,0)</f>
        <v>260.2832255256065</v>
      </c>
      <c r="AA60" s="65">
        <f>SUM(AA57:AA59)</f>
        <v>6275956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5473208</v>
      </c>
      <c r="D9" s="20"/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1526401</v>
      </c>
      <c r="X9" s="22">
        <v>1628244</v>
      </c>
      <c r="Y9" s="22">
        <v>-101843</v>
      </c>
      <c r="Z9" s="23">
        <v>-6.2547750828499904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5473208</v>
      </c>
      <c r="D33" s="29">
        <f t="shared" ref="D33:Y33" si="0">SUM(D6:D32)</f>
        <v>0</v>
      </c>
      <c r="E33" s="30">
        <f t="shared" si="0"/>
        <v>6512977</v>
      </c>
      <c r="F33" s="31">
        <f t="shared" si="0"/>
        <v>6512977</v>
      </c>
      <c r="G33" s="31">
        <f t="shared" si="0"/>
        <v>510010</v>
      </c>
      <c r="H33" s="31">
        <f t="shared" si="0"/>
        <v>508348</v>
      </c>
      <c r="I33" s="31">
        <f t="shared" si="0"/>
        <v>508043</v>
      </c>
      <c r="J33" s="31">
        <f t="shared" si="0"/>
        <v>1526401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1526401</v>
      </c>
      <c r="X33" s="31">
        <f t="shared" si="0"/>
        <v>1628244</v>
      </c>
      <c r="Y33" s="31">
        <f t="shared" si="0"/>
        <v>-101843</v>
      </c>
      <c r="Z33" s="32">
        <f>+IF(X33&lt;&gt;0,+(Y33/X33)*100,0)</f>
        <v>-6.2547750828499904</v>
      </c>
      <c r="AA33" s="29">
        <f>SUM(AA6:AA32)</f>
        <v>6512977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3760226</v>
      </c>
      <c r="D35" s="20"/>
      <c r="E35" s="21">
        <v>4578860</v>
      </c>
      <c r="F35" s="22">
        <v>4578860</v>
      </c>
      <c r="G35" s="22">
        <v>297510</v>
      </c>
      <c r="H35" s="22">
        <v>303263</v>
      </c>
      <c r="I35" s="22">
        <v>315264</v>
      </c>
      <c r="J35" s="22">
        <v>916037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916037</v>
      </c>
      <c r="X35" s="22">
        <v>1144719</v>
      </c>
      <c r="Y35" s="22">
        <v>-228682</v>
      </c>
      <c r="Z35" s="23">
        <v>-19.977129758482214</v>
      </c>
      <c r="AA35" s="20">
        <v>4578860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2829749</v>
      </c>
      <c r="D39" s="20"/>
      <c r="E39" s="21">
        <v>3385749</v>
      </c>
      <c r="F39" s="22">
        <v>3385749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846438</v>
      </c>
      <c r="Y39" s="22">
        <v>-846438</v>
      </c>
      <c r="Z39" s="23">
        <v>-100</v>
      </c>
      <c r="AA39" s="20">
        <v>3385749</v>
      </c>
    </row>
    <row r="40" spans="1:27" x14ac:dyDescent="0.25">
      <c r="A40" s="19" t="s">
        <v>66</v>
      </c>
      <c r="B40" s="15" t="s">
        <v>32</v>
      </c>
      <c r="C40" s="20">
        <v>-578275</v>
      </c>
      <c r="D40" s="20"/>
      <c r="E40" s="21">
        <v>4071753</v>
      </c>
      <c r="F40" s="22">
        <v>4071753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1017939</v>
      </c>
      <c r="Y40" s="22">
        <v>-1017939</v>
      </c>
      <c r="Z40" s="23">
        <v>-100</v>
      </c>
      <c r="AA40" s="20">
        <v>4071753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2229</v>
      </c>
      <c r="F42" s="22">
        <v>2229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558</v>
      </c>
      <c r="Y42" s="22">
        <v>-558</v>
      </c>
      <c r="Z42" s="23">
        <v>-100</v>
      </c>
      <c r="AA42" s="20">
        <v>2229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2891074</v>
      </c>
      <c r="D45" s="20"/>
      <c r="E45" s="21">
        <v>3984</v>
      </c>
      <c r="F45" s="22">
        <v>3984</v>
      </c>
      <c r="G45" s="22">
        <v>2487</v>
      </c>
      <c r="H45" s="22">
        <v>2545</v>
      </c>
      <c r="I45" s="22">
        <v>2654</v>
      </c>
      <c r="J45" s="22">
        <v>7686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7686</v>
      </c>
      <c r="X45" s="22">
        <v>999</v>
      </c>
      <c r="Y45" s="22">
        <v>6687</v>
      </c>
      <c r="Z45" s="23">
        <v>669.36936936936934</v>
      </c>
      <c r="AA45" s="20">
        <v>3984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8902774</v>
      </c>
      <c r="D48" s="29">
        <f t="shared" ref="D48:Y48" si="1">SUM(D35:D47)</f>
        <v>0</v>
      </c>
      <c r="E48" s="30">
        <f t="shared" si="1"/>
        <v>12042575</v>
      </c>
      <c r="F48" s="31">
        <f t="shared" si="1"/>
        <v>12042575</v>
      </c>
      <c r="G48" s="31">
        <f t="shared" si="1"/>
        <v>299997</v>
      </c>
      <c r="H48" s="31">
        <f t="shared" si="1"/>
        <v>305808</v>
      </c>
      <c r="I48" s="31">
        <f t="shared" si="1"/>
        <v>317918</v>
      </c>
      <c r="J48" s="31">
        <f t="shared" si="1"/>
        <v>923723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923723</v>
      </c>
      <c r="X48" s="31">
        <f t="shared" si="1"/>
        <v>3010653</v>
      </c>
      <c r="Y48" s="31">
        <f t="shared" si="1"/>
        <v>-2086930</v>
      </c>
      <c r="Z48" s="32">
        <f>+IF(X48&lt;&gt;0,+(Y48/X48)*100,0)</f>
        <v>-69.318184460314754</v>
      </c>
      <c r="AA48" s="29">
        <f>SUM(AA35:AA47)</f>
        <v>12042575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-3429566</v>
      </c>
      <c r="D49" s="39">
        <f t="shared" si="2"/>
        <v>0</v>
      </c>
      <c r="E49" s="40">
        <f t="shared" si="2"/>
        <v>-5529598</v>
      </c>
      <c r="F49" s="41">
        <f t="shared" si="2"/>
        <v>-5529598</v>
      </c>
      <c r="G49" s="41">
        <f t="shared" si="2"/>
        <v>210013</v>
      </c>
      <c r="H49" s="41">
        <f t="shared" si="2"/>
        <v>202540</v>
      </c>
      <c r="I49" s="41">
        <f t="shared" si="2"/>
        <v>190125</v>
      </c>
      <c r="J49" s="41">
        <f t="shared" si="2"/>
        <v>602678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602678</v>
      </c>
      <c r="X49" s="41">
        <f t="shared" si="2"/>
        <v>-1382409</v>
      </c>
      <c r="Y49" s="41">
        <f t="shared" si="2"/>
        <v>1985087</v>
      </c>
      <c r="Z49" s="42">
        <f>+IF(X49&lt;&gt;0,+(Y49/X49)*100,0)</f>
        <v>-143.59621501306776</v>
      </c>
      <c r="AA49" s="39">
        <f>+AA33-AA48</f>
        <v>-5529598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-3429566</v>
      </c>
      <c r="D52" s="48">
        <f t="shared" si="3"/>
        <v>0</v>
      </c>
      <c r="E52" s="49">
        <f t="shared" si="3"/>
        <v>-5529598</v>
      </c>
      <c r="F52" s="50">
        <f t="shared" si="3"/>
        <v>-5529598</v>
      </c>
      <c r="G52" s="50">
        <f t="shared" si="3"/>
        <v>210013</v>
      </c>
      <c r="H52" s="50">
        <f t="shared" si="3"/>
        <v>202540</v>
      </c>
      <c r="I52" s="50">
        <f t="shared" si="3"/>
        <v>190125</v>
      </c>
      <c r="J52" s="50">
        <f t="shared" si="3"/>
        <v>602678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602678</v>
      </c>
      <c r="X52" s="50">
        <f t="shared" si="3"/>
        <v>-1382409</v>
      </c>
      <c r="Y52" s="50">
        <f t="shared" si="3"/>
        <v>1985087</v>
      </c>
      <c r="Z52" s="51">
        <f>+IF(X52&lt;&gt;0,+(Y52/X52)*100,0)</f>
        <v>-143.59621501306776</v>
      </c>
      <c r="AA52" s="48">
        <f>SUM(AA49:AA51)</f>
        <v>-5529598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-3429566</v>
      </c>
      <c r="D54" s="54">
        <f>+D52-D53</f>
        <v>0</v>
      </c>
      <c r="E54" s="55">
        <f t="shared" si="4"/>
        <v>-5529598</v>
      </c>
      <c r="F54" s="56">
        <f t="shared" si="4"/>
        <v>-5529598</v>
      </c>
      <c r="G54" s="56">
        <f t="shared" si="4"/>
        <v>210013</v>
      </c>
      <c r="H54" s="56">
        <f t="shared" si="4"/>
        <v>202540</v>
      </c>
      <c r="I54" s="56">
        <f t="shared" si="4"/>
        <v>190125</v>
      </c>
      <c r="J54" s="56">
        <f t="shared" si="4"/>
        <v>602678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602678</v>
      </c>
      <c r="X54" s="56">
        <f t="shared" si="4"/>
        <v>-1382409</v>
      </c>
      <c r="Y54" s="56">
        <f t="shared" si="4"/>
        <v>1985087</v>
      </c>
      <c r="Z54" s="57">
        <f>+IF(X54&lt;&gt;0,+(Y54/X54)*100,0)</f>
        <v>-143.59621501306776</v>
      </c>
      <c r="AA54" s="54">
        <f>+AA52-AA53</f>
        <v>-5529598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-3429566</v>
      </c>
      <c r="D57" s="48">
        <f>SUM(D54:D56)</f>
        <v>0</v>
      </c>
      <c r="E57" s="49">
        <f t="shared" si="5"/>
        <v>-5529598</v>
      </c>
      <c r="F57" s="50">
        <f t="shared" si="5"/>
        <v>-5529598</v>
      </c>
      <c r="G57" s="50">
        <f t="shared" si="5"/>
        <v>210013</v>
      </c>
      <c r="H57" s="50">
        <f t="shared" si="5"/>
        <v>202540</v>
      </c>
      <c r="I57" s="50">
        <f t="shared" si="5"/>
        <v>190125</v>
      </c>
      <c r="J57" s="50">
        <f t="shared" si="5"/>
        <v>602678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602678</v>
      </c>
      <c r="X57" s="50">
        <f t="shared" si="5"/>
        <v>-1382409</v>
      </c>
      <c r="Y57" s="50">
        <f t="shared" si="5"/>
        <v>1985087</v>
      </c>
      <c r="Z57" s="51">
        <f>+IF(X57&lt;&gt;0,+(Y57/X57)*100,0)</f>
        <v>-143.59621501306776</v>
      </c>
      <c r="AA57" s="48">
        <f>SUM(AA54:AA56)</f>
        <v>-5529598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-3429566</v>
      </c>
      <c r="D60" s="65">
        <f>SUM(D57:D59)</f>
        <v>0</v>
      </c>
      <c r="E60" s="66">
        <f t="shared" si="6"/>
        <v>-5529598</v>
      </c>
      <c r="F60" s="67">
        <f t="shared" si="6"/>
        <v>-5529598</v>
      </c>
      <c r="G60" s="67">
        <f t="shared" si="6"/>
        <v>210013</v>
      </c>
      <c r="H60" s="67">
        <f t="shared" si="6"/>
        <v>202540</v>
      </c>
      <c r="I60" s="67">
        <f t="shared" si="6"/>
        <v>190125</v>
      </c>
      <c r="J60" s="67">
        <f t="shared" si="6"/>
        <v>602678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602678</v>
      </c>
      <c r="X60" s="67">
        <f t="shared" si="6"/>
        <v>-1382409</v>
      </c>
      <c r="Y60" s="67">
        <f t="shared" si="6"/>
        <v>1985087</v>
      </c>
      <c r="Z60" s="68">
        <f>+IF(X60&lt;&gt;0,+(Y60/X60)*100,0)</f>
        <v>-143.59621501306776</v>
      </c>
      <c r="AA60" s="65">
        <f>SUM(AA57:AA59)</f>
        <v>-5529598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71215</v>
      </c>
      <c r="D40" s="20"/>
      <c r="E40" s="21">
        <v>272508</v>
      </c>
      <c r="F40" s="22">
        <v>272508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68127</v>
      </c>
      <c r="Y40" s="22">
        <v>-68127</v>
      </c>
      <c r="Z40" s="23">
        <v>-100</v>
      </c>
      <c r="AA40" s="20">
        <v>272508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71215</v>
      </c>
      <c r="D48" s="29">
        <f t="shared" ref="D48:Y48" si="1">SUM(D35:D47)</f>
        <v>0</v>
      </c>
      <c r="E48" s="30">
        <f t="shared" si="1"/>
        <v>272508</v>
      </c>
      <c r="F48" s="31">
        <f t="shared" si="1"/>
        <v>272508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68127</v>
      </c>
      <c r="Y48" s="31">
        <f t="shared" si="1"/>
        <v>-68127</v>
      </c>
      <c r="Z48" s="32">
        <f>+IF(X48&lt;&gt;0,+(Y48/X48)*100,0)</f>
        <v>-100</v>
      </c>
      <c r="AA48" s="29">
        <f>SUM(AA35:AA47)</f>
        <v>272508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-71215</v>
      </c>
      <c r="D49" s="39">
        <f t="shared" si="2"/>
        <v>0</v>
      </c>
      <c r="E49" s="40">
        <f t="shared" si="2"/>
        <v>-272508</v>
      </c>
      <c r="F49" s="41">
        <f t="shared" si="2"/>
        <v>-272508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-68127</v>
      </c>
      <c r="Y49" s="41">
        <f t="shared" si="2"/>
        <v>68127</v>
      </c>
      <c r="Z49" s="42">
        <f>+IF(X49&lt;&gt;0,+(Y49/X49)*100,0)</f>
        <v>-100</v>
      </c>
      <c r="AA49" s="39">
        <f>+AA33-AA48</f>
        <v>-272508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-71215</v>
      </c>
      <c r="D52" s="48">
        <f t="shared" si="3"/>
        <v>0</v>
      </c>
      <c r="E52" s="49">
        <f t="shared" si="3"/>
        <v>-272508</v>
      </c>
      <c r="F52" s="50">
        <f t="shared" si="3"/>
        <v>-272508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-68127</v>
      </c>
      <c r="Y52" s="50">
        <f t="shared" si="3"/>
        <v>68127</v>
      </c>
      <c r="Z52" s="51">
        <f>+IF(X52&lt;&gt;0,+(Y52/X52)*100,0)</f>
        <v>-100</v>
      </c>
      <c r="AA52" s="48">
        <f>SUM(AA49:AA51)</f>
        <v>-272508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-71215</v>
      </c>
      <c r="D54" s="54">
        <f>+D52-D53</f>
        <v>0</v>
      </c>
      <c r="E54" s="55">
        <f t="shared" si="4"/>
        <v>-272508</v>
      </c>
      <c r="F54" s="56">
        <f t="shared" si="4"/>
        <v>-272508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-68127</v>
      </c>
      <c r="Y54" s="56">
        <f t="shared" si="4"/>
        <v>68127</v>
      </c>
      <c r="Z54" s="57">
        <f>+IF(X54&lt;&gt;0,+(Y54/X54)*100,0)</f>
        <v>-100</v>
      </c>
      <c r="AA54" s="54">
        <f>+AA52-AA53</f>
        <v>-272508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-71215</v>
      </c>
      <c r="D57" s="48">
        <f>SUM(D54:D56)</f>
        <v>0</v>
      </c>
      <c r="E57" s="49">
        <f t="shared" si="5"/>
        <v>-272508</v>
      </c>
      <c r="F57" s="50">
        <f t="shared" si="5"/>
        <v>-272508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-68127</v>
      </c>
      <c r="Y57" s="50">
        <f t="shared" si="5"/>
        <v>68127</v>
      </c>
      <c r="Z57" s="51">
        <f>+IF(X57&lt;&gt;0,+(Y57/X57)*100,0)</f>
        <v>-100</v>
      </c>
      <c r="AA57" s="48">
        <f>SUM(AA54:AA56)</f>
        <v>-272508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-71215</v>
      </c>
      <c r="D60" s="65">
        <f>SUM(D57:D59)</f>
        <v>0</v>
      </c>
      <c r="E60" s="66">
        <f t="shared" si="6"/>
        <v>-272508</v>
      </c>
      <c r="F60" s="67">
        <f t="shared" si="6"/>
        <v>-272508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-68127</v>
      </c>
      <c r="Y60" s="67">
        <f t="shared" si="6"/>
        <v>68127</v>
      </c>
      <c r="Z60" s="68">
        <f>+IF(X60&lt;&gt;0,+(Y60/X60)*100,0)</f>
        <v>-100</v>
      </c>
      <c r="AA60" s="65">
        <f>SUM(AA57:AA59)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732</v>
      </c>
      <c r="Y6" s="22">
        <v>-732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-2498820</v>
      </c>
      <c r="X8" s="22"/>
      <c r="Y8" s="22">
        <v>-2498820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158733588</v>
      </c>
      <c r="D9" s="20"/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42664700</v>
      </c>
      <c r="X9" s="22">
        <v>41567034</v>
      </c>
      <c r="Y9" s="22">
        <v>1097666</v>
      </c>
      <c r="Z9" s="23">
        <v>2.6407128302683325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23311280</v>
      </c>
      <c r="D13" s="20"/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5803826</v>
      </c>
      <c r="X13" s="22">
        <v>3770109</v>
      </c>
      <c r="Y13" s="22">
        <v>2033717</v>
      </c>
      <c r="Z13" s="23">
        <v>53.94318837996461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13013473</v>
      </c>
      <c r="H26" s="22"/>
      <c r="I26" s="22"/>
      <c r="J26" s="22">
        <v>13013473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13013473</v>
      </c>
      <c r="X26" s="22"/>
      <c r="Y26" s="22">
        <v>13013473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182044868</v>
      </c>
      <c r="D33" s="29">
        <f t="shared" ref="D33:Y33" si="0">SUM(D6:D32)</f>
        <v>0</v>
      </c>
      <c r="E33" s="30">
        <f t="shared" si="0"/>
        <v>181351494</v>
      </c>
      <c r="F33" s="31">
        <f t="shared" si="0"/>
        <v>181351494</v>
      </c>
      <c r="G33" s="31">
        <f t="shared" si="0"/>
        <v>28428510</v>
      </c>
      <c r="H33" s="31">
        <f t="shared" si="0"/>
        <v>15265557</v>
      </c>
      <c r="I33" s="31">
        <f t="shared" si="0"/>
        <v>15289112</v>
      </c>
      <c r="J33" s="31">
        <f t="shared" si="0"/>
        <v>58983179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58983179</v>
      </c>
      <c r="X33" s="31">
        <f t="shared" si="0"/>
        <v>45337875</v>
      </c>
      <c r="Y33" s="31">
        <f t="shared" si="0"/>
        <v>13645304</v>
      </c>
      <c r="Z33" s="32">
        <f>+IF(X33&lt;&gt;0,+(Y33/X33)*100,0)</f>
        <v>30.096920069588617</v>
      </c>
      <c r="AA33" s="29">
        <f>SUM(AA6:AA32)</f>
        <v>181351494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99060803</v>
      </c>
      <c r="F35" s="22">
        <v>99060803</v>
      </c>
      <c r="G35" s="22">
        <v>7927842</v>
      </c>
      <c r="H35" s="22">
        <v>7733599</v>
      </c>
      <c r="I35" s="22">
        <v>7850117</v>
      </c>
      <c r="J35" s="22">
        <v>23511558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23511558</v>
      </c>
      <c r="X35" s="22">
        <v>24765204</v>
      </c>
      <c r="Y35" s="22">
        <v>-1253646</v>
      </c>
      <c r="Z35" s="23">
        <v>-5.0621266838746815</v>
      </c>
      <c r="AA35" s="20">
        <v>99060803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1830000</v>
      </c>
      <c r="F38" s="22">
        <v>1830000</v>
      </c>
      <c r="G38" s="22">
        <v>60435</v>
      </c>
      <c r="H38" s="22">
        <v>334474</v>
      </c>
      <c r="I38" s="22">
        <v>257696</v>
      </c>
      <c r="J38" s="22">
        <v>652605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652605</v>
      </c>
      <c r="X38" s="22">
        <v>457500</v>
      </c>
      <c r="Y38" s="22">
        <v>195105</v>
      </c>
      <c r="Z38" s="23">
        <v>42.645901639344267</v>
      </c>
      <c r="AA38" s="20">
        <v>1830000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25211029</v>
      </c>
      <c r="D40" s="20"/>
      <c r="E40" s="21">
        <v>5090094</v>
      </c>
      <c r="F40" s="22">
        <v>5090094</v>
      </c>
      <c r="G40" s="22">
        <v>339196</v>
      </c>
      <c r="H40" s="22">
        <v>339195</v>
      </c>
      <c r="I40" s="22">
        <v>328254</v>
      </c>
      <c r="J40" s="22">
        <v>1006645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1006645</v>
      </c>
      <c r="X40" s="22">
        <v>1272528</v>
      </c>
      <c r="Y40" s="22">
        <v>-265883</v>
      </c>
      <c r="Z40" s="23">
        <v>-20.894078558585743</v>
      </c>
      <c r="AA40" s="20">
        <v>5090094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8814000</v>
      </c>
      <c r="F42" s="22">
        <v>8814000</v>
      </c>
      <c r="G42" s="22">
        <v>-194098</v>
      </c>
      <c r="H42" s="22">
        <v>700864</v>
      </c>
      <c r="I42" s="22">
        <v>1133837</v>
      </c>
      <c r="J42" s="22">
        <v>1640603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1640603</v>
      </c>
      <c r="X42" s="22">
        <v>2203497</v>
      </c>
      <c r="Y42" s="22">
        <v>-562894</v>
      </c>
      <c r="Z42" s="23">
        <v>-25.54548519920835</v>
      </c>
      <c r="AA42" s="20">
        <v>8814000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12067548</v>
      </c>
      <c r="D45" s="20"/>
      <c r="E45" s="21">
        <v>7651650</v>
      </c>
      <c r="F45" s="22">
        <v>7651650</v>
      </c>
      <c r="G45" s="22">
        <v>1063026</v>
      </c>
      <c r="H45" s="22">
        <v>712197</v>
      </c>
      <c r="I45" s="22">
        <v>1676695</v>
      </c>
      <c r="J45" s="22">
        <v>3451918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3451918</v>
      </c>
      <c r="X45" s="22">
        <v>1912911</v>
      </c>
      <c r="Y45" s="22">
        <v>1539007</v>
      </c>
      <c r="Z45" s="23">
        <v>80.453664598091606</v>
      </c>
      <c r="AA45" s="20">
        <v>7651650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37278577</v>
      </c>
      <c r="D48" s="29">
        <f t="shared" ref="D48:Y48" si="1">SUM(D35:D47)</f>
        <v>0</v>
      </c>
      <c r="E48" s="30">
        <f t="shared" si="1"/>
        <v>122446547</v>
      </c>
      <c r="F48" s="31">
        <f t="shared" si="1"/>
        <v>122446547</v>
      </c>
      <c r="G48" s="31">
        <f t="shared" si="1"/>
        <v>9196401</v>
      </c>
      <c r="H48" s="31">
        <f t="shared" si="1"/>
        <v>9820329</v>
      </c>
      <c r="I48" s="31">
        <f t="shared" si="1"/>
        <v>11246599</v>
      </c>
      <c r="J48" s="31">
        <f t="shared" si="1"/>
        <v>30263329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30263329</v>
      </c>
      <c r="X48" s="31">
        <f t="shared" si="1"/>
        <v>30611640</v>
      </c>
      <c r="Y48" s="31">
        <f t="shared" si="1"/>
        <v>-348311</v>
      </c>
      <c r="Z48" s="32">
        <f>+IF(X48&lt;&gt;0,+(Y48/X48)*100,0)</f>
        <v>-1.1378384170204536</v>
      </c>
      <c r="AA48" s="29">
        <f>SUM(AA35:AA47)</f>
        <v>122446547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144766291</v>
      </c>
      <c r="D49" s="39">
        <f t="shared" si="2"/>
        <v>0</v>
      </c>
      <c r="E49" s="40">
        <f t="shared" si="2"/>
        <v>58904947</v>
      </c>
      <c r="F49" s="41">
        <f t="shared" si="2"/>
        <v>58904947</v>
      </c>
      <c r="G49" s="41">
        <f t="shared" si="2"/>
        <v>19232109</v>
      </c>
      <c r="H49" s="41">
        <f t="shared" si="2"/>
        <v>5445228</v>
      </c>
      <c r="I49" s="41">
        <f t="shared" si="2"/>
        <v>4042513</v>
      </c>
      <c r="J49" s="41">
        <f t="shared" si="2"/>
        <v>28719850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28719850</v>
      </c>
      <c r="X49" s="41">
        <f t="shared" si="2"/>
        <v>14726235</v>
      </c>
      <c r="Y49" s="41">
        <f t="shared" si="2"/>
        <v>13993615</v>
      </c>
      <c r="Z49" s="42">
        <f>+IF(X49&lt;&gt;0,+(Y49/X49)*100,0)</f>
        <v>95.025069204722044</v>
      </c>
      <c r="AA49" s="39">
        <f>+AA33-AA48</f>
        <v>58904947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144766291</v>
      </c>
      <c r="D52" s="48">
        <f t="shared" si="3"/>
        <v>0</v>
      </c>
      <c r="E52" s="49">
        <f t="shared" si="3"/>
        <v>58904947</v>
      </c>
      <c r="F52" s="50">
        <f t="shared" si="3"/>
        <v>58904947</v>
      </c>
      <c r="G52" s="50">
        <f t="shared" si="3"/>
        <v>19232109</v>
      </c>
      <c r="H52" s="50">
        <f t="shared" si="3"/>
        <v>5445228</v>
      </c>
      <c r="I52" s="50">
        <f t="shared" si="3"/>
        <v>4042513</v>
      </c>
      <c r="J52" s="50">
        <f t="shared" si="3"/>
        <v>28719850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28719850</v>
      </c>
      <c r="X52" s="50">
        <f t="shared" si="3"/>
        <v>14726235</v>
      </c>
      <c r="Y52" s="50">
        <f t="shared" si="3"/>
        <v>13993615</v>
      </c>
      <c r="Z52" s="51">
        <f>+IF(X52&lt;&gt;0,+(Y52/X52)*100,0)</f>
        <v>95.025069204722044</v>
      </c>
      <c r="AA52" s="48">
        <f>SUM(AA49:AA51)</f>
        <v>58904947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144766291</v>
      </c>
      <c r="D54" s="54">
        <f>+D52-D53</f>
        <v>0</v>
      </c>
      <c r="E54" s="55">
        <f t="shared" si="4"/>
        <v>58904947</v>
      </c>
      <c r="F54" s="56">
        <f t="shared" si="4"/>
        <v>58904947</v>
      </c>
      <c r="G54" s="56">
        <f t="shared" si="4"/>
        <v>19232109</v>
      </c>
      <c r="H54" s="56">
        <f t="shared" si="4"/>
        <v>5445228</v>
      </c>
      <c r="I54" s="56">
        <f t="shared" si="4"/>
        <v>4042513</v>
      </c>
      <c r="J54" s="56">
        <f t="shared" si="4"/>
        <v>28719850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28719850</v>
      </c>
      <c r="X54" s="56">
        <f t="shared" si="4"/>
        <v>14726235</v>
      </c>
      <c r="Y54" s="56">
        <f t="shared" si="4"/>
        <v>13993615</v>
      </c>
      <c r="Z54" s="57">
        <f>+IF(X54&lt;&gt;0,+(Y54/X54)*100,0)</f>
        <v>95.025069204722044</v>
      </c>
      <c r="AA54" s="54">
        <f>+AA52-AA53</f>
        <v>58904947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144766291</v>
      </c>
      <c r="D57" s="48">
        <f>SUM(D54:D56)</f>
        <v>0</v>
      </c>
      <c r="E57" s="49">
        <f t="shared" si="5"/>
        <v>58904947</v>
      </c>
      <c r="F57" s="50">
        <f t="shared" si="5"/>
        <v>58904947</v>
      </c>
      <c r="G57" s="50">
        <f t="shared" si="5"/>
        <v>19232109</v>
      </c>
      <c r="H57" s="50">
        <f t="shared" si="5"/>
        <v>5445228</v>
      </c>
      <c r="I57" s="50">
        <f t="shared" si="5"/>
        <v>4042513</v>
      </c>
      <c r="J57" s="50">
        <f t="shared" si="5"/>
        <v>28719850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28719850</v>
      </c>
      <c r="X57" s="50">
        <f t="shared" si="5"/>
        <v>14726235</v>
      </c>
      <c r="Y57" s="50">
        <f t="shared" si="5"/>
        <v>13993615</v>
      </c>
      <c r="Z57" s="51">
        <f>+IF(X57&lt;&gt;0,+(Y57/X57)*100,0)</f>
        <v>95.025069204722044</v>
      </c>
      <c r="AA57" s="48">
        <f>SUM(AA54:AA56)</f>
        <v>58904947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144766291</v>
      </c>
      <c r="D60" s="65">
        <f>SUM(D57:D59)</f>
        <v>0</v>
      </c>
      <c r="E60" s="66">
        <f t="shared" si="6"/>
        <v>58904947</v>
      </c>
      <c r="F60" s="67">
        <f t="shared" si="6"/>
        <v>58904947</v>
      </c>
      <c r="G60" s="67">
        <f t="shared" si="6"/>
        <v>19232109</v>
      </c>
      <c r="H60" s="67">
        <f t="shared" si="6"/>
        <v>5445228</v>
      </c>
      <c r="I60" s="67">
        <f t="shared" si="6"/>
        <v>4042513</v>
      </c>
      <c r="J60" s="67">
        <f t="shared" si="6"/>
        <v>28719850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28719850</v>
      </c>
      <c r="X60" s="67">
        <f t="shared" si="6"/>
        <v>14726235</v>
      </c>
      <c r="Y60" s="67">
        <f t="shared" si="6"/>
        <v>13993615</v>
      </c>
      <c r="Z60" s="68">
        <f>+IF(X60&lt;&gt;0,+(Y60/X60)*100,0)</f>
        <v>95.025069204722044</v>
      </c>
      <c r="AA60" s="65">
        <f>SUM(AA57:AA59)</f>
        <v>58904947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672353</v>
      </c>
      <c r="D9" s="20"/>
      <c r="E9" s="21">
        <v>685460</v>
      </c>
      <c r="F9" s="22">
        <v>685460</v>
      </c>
      <c r="G9" s="22">
        <v>57428</v>
      </c>
      <c r="H9" s="22">
        <v>57428</v>
      </c>
      <c r="I9" s="22">
        <v>57428</v>
      </c>
      <c r="J9" s="22">
        <v>172284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172284</v>
      </c>
      <c r="X9" s="22">
        <v>171366</v>
      </c>
      <c r="Y9" s="22">
        <v>918</v>
      </c>
      <c r="Z9" s="23">
        <v>0.53569552886803684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672353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57428</v>
      </c>
      <c r="H33" s="31">
        <f t="shared" si="0"/>
        <v>57428</v>
      </c>
      <c r="I33" s="31">
        <f t="shared" si="0"/>
        <v>57428</v>
      </c>
      <c r="J33" s="31">
        <f t="shared" si="0"/>
        <v>172284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172284</v>
      </c>
      <c r="X33" s="31">
        <f t="shared" si="0"/>
        <v>171366</v>
      </c>
      <c r="Y33" s="31">
        <f t="shared" si="0"/>
        <v>918</v>
      </c>
      <c r="Z33" s="32">
        <f>+IF(X33&lt;&gt;0,+(Y33/X33)*100,0)</f>
        <v>0.53569552886803684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877837</v>
      </c>
      <c r="D38" s="20"/>
      <c r="E38" s="21">
        <v>330000</v>
      </c>
      <c r="F38" s="22">
        <v>330000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82500</v>
      </c>
      <c r="Y38" s="22">
        <v>-82500</v>
      </c>
      <c r="Z38" s="23">
        <v>-100</v>
      </c>
      <c r="AA38" s="20">
        <v>330000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181098</v>
      </c>
      <c r="D45" s="20"/>
      <c r="E45" s="21">
        <v>441600</v>
      </c>
      <c r="F45" s="22">
        <v>441600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110400</v>
      </c>
      <c r="Y45" s="22">
        <v>-110400</v>
      </c>
      <c r="Z45" s="23">
        <v>-100</v>
      </c>
      <c r="AA45" s="20">
        <v>441600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1058935</v>
      </c>
      <c r="D48" s="29">
        <f t="shared" ref="D48:Y48" si="1">SUM(D35:D47)</f>
        <v>0</v>
      </c>
      <c r="E48" s="30">
        <f t="shared" si="1"/>
        <v>771600</v>
      </c>
      <c r="F48" s="31">
        <f t="shared" si="1"/>
        <v>771600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192900</v>
      </c>
      <c r="Y48" s="31">
        <f t="shared" si="1"/>
        <v>-192900</v>
      </c>
      <c r="Z48" s="32">
        <f>+IF(X48&lt;&gt;0,+(Y48/X48)*100,0)</f>
        <v>-100</v>
      </c>
      <c r="AA48" s="29">
        <f>SUM(AA35:AA47)</f>
        <v>771600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-386582</v>
      </c>
      <c r="D49" s="39">
        <f t="shared" si="2"/>
        <v>0</v>
      </c>
      <c r="E49" s="40">
        <f t="shared" si="2"/>
        <v>-86140</v>
      </c>
      <c r="F49" s="41">
        <f t="shared" si="2"/>
        <v>-86140</v>
      </c>
      <c r="G49" s="41">
        <f t="shared" si="2"/>
        <v>57428</v>
      </c>
      <c r="H49" s="41">
        <f t="shared" si="2"/>
        <v>57428</v>
      </c>
      <c r="I49" s="41">
        <f t="shared" si="2"/>
        <v>57428</v>
      </c>
      <c r="J49" s="41">
        <f t="shared" si="2"/>
        <v>172284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172284</v>
      </c>
      <c r="X49" s="41">
        <f t="shared" si="2"/>
        <v>-21534</v>
      </c>
      <c r="Y49" s="41">
        <f t="shared" si="2"/>
        <v>193818</v>
      </c>
      <c r="Z49" s="42">
        <f>+IF(X49&lt;&gt;0,+(Y49/X49)*100,0)</f>
        <v>-900.0557258289216</v>
      </c>
      <c r="AA49" s="39">
        <f>+AA33-AA48</f>
        <v>-86140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-386582</v>
      </c>
      <c r="D52" s="48">
        <f t="shared" si="3"/>
        <v>0</v>
      </c>
      <c r="E52" s="49">
        <f t="shared" si="3"/>
        <v>-86140</v>
      </c>
      <c r="F52" s="50">
        <f t="shared" si="3"/>
        <v>-86140</v>
      </c>
      <c r="G52" s="50">
        <f t="shared" si="3"/>
        <v>57428</v>
      </c>
      <c r="H52" s="50">
        <f t="shared" si="3"/>
        <v>57428</v>
      </c>
      <c r="I52" s="50">
        <f t="shared" si="3"/>
        <v>57428</v>
      </c>
      <c r="J52" s="50">
        <f t="shared" si="3"/>
        <v>172284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172284</v>
      </c>
      <c r="X52" s="50">
        <f t="shared" si="3"/>
        <v>-21534</v>
      </c>
      <c r="Y52" s="50">
        <f t="shared" si="3"/>
        <v>193818</v>
      </c>
      <c r="Z52" s="51">
        <f>+IF(X52&lt;&gt;0,+(Y52/X52)*100,0)</f>
        <v>-900.0557258289216</v>
      </c>
      <c r="AA52" s="48">
        <f>SUM(AA49:AA51)</f>
        <v>-86140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-386582</v>
      </c>
      <c r="D54" s="54">
        <f>+D52-D53</f>
        <v>0</v>
      </c>
      <c r="E54" s="55">
        <f t="shared" si="4"/>
        <v>-86140</v>
      </c>
      <c r="F54" s="56">
        <f t="shared" si="4"/>
        <v>-86140</v>
      </c>
      <c r="G54" s="56">
        <f t="shared" si="4"/>
        <v>57428</v>
      </c>
      <c r="H54" s="56">
        <f t="shared" si="4"/>
        <v>57428</v>
      </c>
      <c r="I54" s="56">
        <f t="shared" si="4"/>
        <v>57428</v>
      </c>
      <c r="J54" s="56">
        <f t="shared" si="4"/>
        <v>172284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172284</v>
      </c>
      <c r="X54" s="56">
        <f t="shared" si="4"/>
        <v>-21534</v>
      </c>
      <c r="Y54" s="56">
        <f t="shared" si="4"/>
        <v>193818</v>
      </c>
      <c r="Z54" s="57">
        <f>+IF(X54&lt;&gt;0,+(Y54/X54)*100,0)</f>
        <v>-900.0557258289216</v>
      </c>
      <c r="AA54" s="54">
        <f>+AA52-AA53</f>
        <v>-86140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-386582</v>
      </c>
      <c r="D57" s="48">
        <f>SUM(D54:D56)</f>
        <v>0</v>
      </c>
      <c r="E57" s="49">
        <f t="shared" si="5"/>
        <v>-86140</v>
      </c>
      <c r="F57" s="50">
        <f t="shared" si="5"/>
        <v>-86140</v>
      </c>
      <c r="G57" s="50">
        <f t="shared" si="5"/>
        <v>57428</v>
      </c>
      <c r="H57" s="50">
        <f t="shared" si="5"/>
        <v>57428</v>
      </c>
      <c r="I57" s="50">
        <f t="shared" si="5"/>
        <v>57428</v>
      </c>
      <c r="J57" s="50">
        <f t="shared" si="5"/>
        <v>172284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172284</v>
      </c>
      <c r="X57" s="50">
        <f t="shared" si="5"/>
        <v>-21534</v>
      </c>
      <c r="Y57" s="50">
        <f t="shared" si="5"/>
        <v>193818</v>
      </c>
      <c r="Z57" s="51">
        <f>+IF(X57&lt;&gt;0,+(Y57/X57)*100,0)</f>
        <v>-900.0557258289216</v>
      </c>
      <c r="AA57" s="48">
        <f>SUM(AA54:AA56)</f>
        <v>-86140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-386582</v>
      </c>
      <c r="D60" s="65">
        <f>SUM(D57:D59)</f>
        <v>0</v>
      </c>
      <c r="E60" s="66">
        <f t="shared" si="6"/>
        <v>-86140</v>
      </c>
      <c r="F60" s="67">
        <f t="shared" si="6"/>
        <v>-86140</v>
      </c>
      <c r="G60" s="67">
        <f t="shared" si="6"/>
        <v>57428</v>
      </c>
      <c r="H60" s="67">
        <f t="shared" si="6"/>
        <v>57428</v>
      </c>
      <c r="I60" s="67">
        <f t="shared" si="6"/>
        <v>57428</v>
      </c>
      <c r="J60" s="67">
        <f t="shared" si="6"/>
        <v>172284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172284</v>
      </c>
      <c r="X60" s="67">
        <f t="shared" si="6"/>
        <v>-21534</v>
      </c>
      <c r="Y60" s="67">
        <f t="shared" si="6"/>
        <v>193818</v>
      </c>
      <c r="Z60" s="68">
        <f>+IF(X60&lt;&gt;0,+(Y60/X60)*100,0)</f>
        <v>-900.0557258289216</v>
      </c>
      <c r="AA60" s="65">
        <f>SUM(AA57:AA59)</f>
        <v>-86140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987064</v>
      </c>
      <c r="D9" s="20"/>
      <c r="E9" s="21">
        <v>1126056</v>
      </c>
      <c r="F9" s="22">
        <v>1126056</v>
      </c>
      <c r="G9" s="22">
        <v>82064</v>
      </c>
      <c r="H9" s="22">
        <v>78602</v>
      </c>
      <c r="I9" s="22">
        <v>78862</v>
      </c>
      <c r="J9" s="22">
        <v>239528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239528</v>
      </c>
      <c r="X9" s="22">
        <v>281514</v>
      </c>
      <c r="Y9" s="22">
        <v>-41986</v>
      </c>
      <c r="Z9" s="23">
        <v>-14.914355946773517</v>
      </c>
      <c r="AA9" s="20">
        <v>1126056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/>
      <c r="E10" s="21">
        <v>80088</v>
      </c>
      <c r="F10" s="22">
        <v>80088</v>
      </c>
      <c r="G10" s="22">
        <v>8082</v>
      </c>
      <c r="H10" s="22">
        <v>8001</v>
      </c>
      <c r="I10" s="22">
        <v>11796</v>
      </c>
      <c r="J10" s="22">
        <v>27879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27879</v>
      </c>
      <c r="X10" s="22">
        <v>20022</v>
      </c>
      <c r="Y10" s="22">
        <v>7857</v>
      </c>
      <c r="Z10" s="23">
        <v>39.24183398261912</v>
      </c>
      <c r="AA10" s="20">
        <v>80088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305128</v>
      </c>
      <c r="D13" s="20"/>
      <c r="E13" s="21">
        <v>353076</v>
      </c>
      <c r="F13" s="22">
        <v>353076</v>
      </c>
      <c r="G13" s="22">
        <v>29981</v>
      </c>
      <c r="H13" s="22">
        <v>30233</v>
      </c>
      <c r="I13" s="22">
        <v>30335</v>
      </c>
      <c r="J13" s="22">
        <v>90549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90549</v>
      </c>
      <c r="X13" s="22">
        <v>88269</v>
      </c>
      <c r="Y13" s="22">
        <v>2280</v>
      </c>
      <c r="Z13" s="23">
        <v>2.583013288923631</v>
      </c>
      <c r="AA13" s="20">
        <v>353076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5496000</v>
      </c>
      <c r="F26" s="22">
        <v>5496000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1374000</v>
      </c>
      <c r="Y26" s="22">
        <v>-1374000</v>
      </c>
      <c r="Z26" s="23">
        <v>-100</v>
      </c>
      <c r="AA26" s="20">
        <v>5496000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1386416</v>
      </c>
      <c r="D33" s="29">
        <f t="shared" ref="D33:Y33" si="0">SUM(D6:D32)</f>
        <v>0</v>
      </c>
      <c r="E33" s="30">
        <f t="shared" si="0"/>
        <v>7055220</v>
      </c>
      <c r="F33" s="31">
        <f t="shared" si="0"/>
        <v>7055220</v>
      </c>
      <c r="G33" s="31">
        <f t="shared" si="0"/>
        <v>120127</v>
      </c>
      <c r="H33" s="31">
        <f t="shared" si="0"/>
        <v>116836</v>
      </c>
      <c r="I33" s="31">
        <f t="shared" si="0"/>
        <v>120993</v>
      </c>
      <c r="J33" s="31">
        <f t="shared" si="0"/>
        <v>357956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357956</v>
      </c>
      <c r="X33" s="31">
        <f t="shared" si="0"/>
        <v>1763805</v>
      </c>
      <c r="Y33" s="31">
        <f t="shared" si="0"/>
        <v>-1405849</v>
      </c>
      <c r="Z33" s="32">
        <f>+IF(X33&lt;&gt;0,+(Y33/X33)*100,0)</f>
        <v>-79.705466307216497</v>
      </c>
      <c r="AA33" s="29">
        <f>SUM(AA6:AA32)</f>
        <v>7055220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2671530</v>
      </c>
      <c r="D35" s="20"/>
      <c r="E35" s="21">
        <v>2803680</v>
      </c>
      <c r="F35" s="22">
        <v>2803680</v>
      </c>
      <c r="G35" s="22">
        <v>231357</v>
      </c>
      <c r="H35" s="22">
        <v>210300</v>
      </c>
      <c r="I35" s="22">
        <v>210749</v>
      </c>
      <c r="J35" s="22">
        <v>652406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652406</v>
      </c>
      <c r="X35" s="22">
        <v>700920</v>
      </c>
      <c r="Y35" s="22">
        <v>-48514</v>
      </c>
      <c r="Z35" s="23">
        <v>-6.9214746333390407</v>
      </c>
      <c r="AA35" s="20">
        <v>2803680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102315</v>
      </c>
      <c r="D38" s="20"/>
      <c r="E38" s="21">
        <v>281820</v>
      </c>
      <c r="F38" s="22">
        <v>281820</v>
      </c>
      <c r="G38" s="22">
        <v>37100</v>
      </c>
      <c r="H38" s="22">
        <v>5900</v>
      </c>
      <c r="I38" s="22">
        <v>17920</v>
      </c>
      <c r="J38" s="22">
        <v>60920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60920</v>
      </c>
      <c r="X38" s="22">
        <v>70455</v>
      </c>
      <c r="Y38" s="22">
        <v>-9535</v>
      </c>
      <c r="Z38" s="23">
        <v>-13.533461074444681</v>
      </c>
      <c r="AA38" s="20">
        <v>281820</v>
      </c>
    </row>
    <row r="39" spans="1:27" x14ac:dyDescent="0.25">
      <c r="A39" s="19" t="s">
        <v>65</v>
      </c>
      <c r="B39" s="15" t="s">
        <v>32</v>
      </c>
      <c r="C39" s="20">
        <v>468692</v>
      </c>
      <c r="D39" s="20"/>
      <c r="E39" s="21">
        <v>56304</v>
      </c>
      <c r="F39" s="22">
        <v>56304</v>
      </c>
      <c r="G39" s="22"/>
      <c r="H39" s="22"/>
      <c r="I39" s="22">
        <v>13372</v>
      </c>
      <c r="J39" s="22">
        <v>13372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13372</v>
      </c>
      <c r="X39" s="22">
        <v>14076</v>
      </c>
      <c r="Y39" s="22">
        <v>-704</v>
      </c>
      <c r="Z39" s="23">
        <v>-5.0014208581983519</v>
      </c>
      <c r="AA39" s="20">
        <v>56304</v>
      </c>
    </row>
    <row r="40" spans="1:27" x14ac:dyDescent="0.25">
      <c r="A40" s="19" t="s">
        <v>66</v>
      </c>
      <c r="B40" s="15" t="s">
        <v>32</v>
      </c>
      <c r="C40" s="20">
        <v>6566</v>
      </c>
      <c r="D40" s="20"/>
      <c r="E40" s="21">
        <v>73932</v>
      </c>
      <c r="F40" s="22">
        <v>73932</v>
      </c>
      <c r="G40" s="22">
        <v>550</v>
      </c>
      <c r="H40" s="22">
        <v>71548</v>
      </c>
      <c r="I40" s="22">
        <v>34887</v>
      </c>
      <c r="J40" s="22">
        <v>106985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106985</v>
      </c>
      <c r="X40" s="22">
        <v>18483</v>
      </c>
      <c r="Y40" s="22">
        <v>88502</v>
      </c>
      <c r="Z40" s="23">
        <v>478.82919439484925</v>
      </c>
      <c r="AA40" s="20">
        <v>73932</v>
      </c>
    </row>
    <row r="41" spans="1:27" x14ac:dyDescent="0.25">
      <c r="A41" s="19" t="s">
        <v>40</v>
      </c>
      <c r="B41" s="15" t="s">
        <v>32</v>
      </c>
      <c r="C41" s="20">
        <v>739862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2891638</v>
      </c>
      <c r="D42" s="20"/>
      <c r="E42" s="21">
        <v>3563508</v>
      </c>
      <c r="F42" s="22">
        <v>3563508</v>
      </c>
      <c r="G42" s="22">
        <v>266702</v>
      </c>
      <c r="H42" s="22">
        <v>331452</v>
      </c>
      <c r="I42" s="22">
        <v>295352</v>
      </c>
      <c r="J42" s="22">
        <v>893506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893506</v>
      </c>
      <c r="X42" s="22">
        <v>890877</v>
      </c>
      <c r="Y42" s="22">
        <v>2629</v>
      </c>
      <c r="Z42" s="23">
        <v>0.29510246644598526</v>
      </c>
      <c r="AA42" s="20">
        <v>3563508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63698</v>
      </c>
      <c r="D44" s="20"/>
      <c r="E44" s="21"/>
      <c r="F44" s="22"/>
      <c r="G44" s="22">
        <v>3393</v>
      </c>
      <c r="H44" s="22">
        <v>2</v>
      </c>
      <c r="I44" s="22"/>
      <c r="J44" s="22">
        <v>3395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3395</v>
      </c>
      <c r="X44" s="22"/>
      <c r="Y44" s="22">
        <v>3395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144351</v>
      </c>
      <c r="D45" s="20"/>
      <c r="E45" s="21">
        <v>327096</v>
      </c>
      <c r="F45" s="22">
        <v>327096</v>
      </c>
      <c r="G45" s="22">
        <v>14860</v>
      </c>
      <c r="H45" s="22">
        <v>10601</v>
      </c>
      <c r="I45" s="22">
        <v>10491</v>
      </c>
      <c r="J45" s="22">
        <v>35952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35952</v>
      </c>
      <c r="X45" s="22">
        <v>81774</v>
      </c>
      <c r="Y45" s="22">
        <v>-45822</v>
      </c>
      <c r="Z45" s="23">
        <v>-56.034925526450948</v>
      </c>
      <c r="AA45" s="20">
        <v>327096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7088652</v>
      </c>
      <c r="D48" s="29">
        <f t="shared" ref="D48:Y48" si="1">SUM(D35:D47)</f>
        <v>0</v>
      </c>
      <c r="E48" s="30">
        <f t="shared" si="1"/>
        <v>7106340</v>
      </c>
      <c r="F48" s="31">
        <f t="shared" si="1"/>
        <v>7106340</v>
      </c>
      <c r="G48" s="31">
        <f t="shared" si="1"/>
        <v>553962</v>
      </c>
      <c r="H48" s="31">
        <f t="shared" si="1"/>
        <v>629803</v>
      </c>
      <c r="I48" s="31">
        <f t="shared" si="1"/>
        <v>582771</v>
      </c>
      <c r="J48" s="31">
        <f t="shared" si="1"/>
        <v>1766536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1766536</v>
      </c>
      <c r="X48" s="31">
        <f t="shared" si="1"/>
        <v>1776585</v>
      </c>
      <c r="Y48" s="31">
        <f t="shared" si="1"/>
        <v>-10049</v>
      </c>
      <c r="Z48" s="32">
        <f>+IF(X48&lt;&gt;0,+(Y48/X48)*100,0)</f>
        <v>-0.56563575624020246</v>
      </c>
      <c r="AA48" s="29">
        <f>SUM(AA35:AA47)</f>
        <v>7106340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-5702236</v>
      </c>
      <c r="D49" s="39">
        <f t="shared" si="2"/>
        <v>0</v>
      </c>
      <c r="E49" s="40">
        <f t="shared" si="2"/>
        <v>-51120</v>
      </c>
      <c r="F49" s="41">
        <f t="shared" si="2"/>
        <v>-51120</v>
      </c>
      <c r="G49" s="41">
        <f t="shared" si="2"/>
        <v>-433835</v>
      </c>
      <c r="H49" s="41">
        <f t="shared" si="2"/>
        <v>-512967</v>
      </c>
      <c r="I49" s="41">
        <f t="shared" si="2"/>
        <v>-461778</v>
      </c>
      <c r="J49" s="41">
        <f t="shared" si="2"/>
        <v>-1408580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-1408580</v>
      </c>
      <c r="X49" s="41">
        <f t="shared" si="2"/>
        <v>-12780</v>
      </c>
      <c r="Y49" s="41">
        <f t="shared" si="2"/>
        <v>-1395800</v>
      </c>
      <c r="Z49" s="42">
        <f>+IF(X49&lt;&gt;0,+(Y49/X49)*100,0)</f>
        <v>10921.752738654148</v>
      </c>
      <c r="AA49" s="39">
        <f>+AA33-AA48</f>
        <v>-51120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-5702236</v>
      </c>
      <c r="D52" s="48">
        <f t="shared" si="3"/>
        <v>0</v>
      </c>
      <c r="E52" s="49">
        <f t="shared" si="3"/>
        <v>-51120</v>
      </c>
      <c r="F52" s="50">
        <f t="shared" si="3"/>
        <v>-51120</v>
      </c>
      <c r="G52" s="50">
        <f t="shared" si="3"/>
        <v>-433835</v>
      </c>
      <c r="H52" s="50">
        <f t="shared" si="3"/>
        <v>-512967</v>
      </c>
      <c r="I52" s="50">
        <f t="shared" si="3"/>
        <v>-461778</v>
      </c>
      <c r="J52" s="50">
        <f t="shared" si="3"/>
        <v>-1408580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-1408580</v>
      </c>
      <c r="X52" s="50">
        <f t="shared" si="3"/>
        <v>-12780</v>
      </c>
      <c r="Y52" s="50">
        <f t="shared" si="3"/>
        <v>-1395800</v>
      </c>
      <c r="Z52" s="51">
        <f>+IF(X52&lt;&gt;0,+(Y52/X52)*100,0)</f>
        <v>10921.752738654148</v>
      </c>
      <c r="AA52" s="48">
        <f>SUM(AA49:AA51)</f>
        <v>-51120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-5702236</v>
      </c>
      <c r="D54" s="54">
        <f>+D52-D53</f>
        <v>0</v>
      </c>
      <c r="E54" s="55">
        <f t="shared" si="4"/>
        <v>-51120</v>
      </c>
      <c r="F54" s="56">
        <f t="shared" si="4"/>
        <v>-51120</v>
      </c>
      <c r="G54" s="56">
        <f t="shared" si="4"/>
        <v>-433835</v>
      </c>
      <c r="H54" s="56">
        <f t="shared" si="4"/>
        <v>-512967</v>
      </c>
      <c r="I54" s="56">
        <f t="shared" si="4"/>
        <v>-461778</v>
      </c>
      <c r="J54" s="56">
        <f t="shared" si="4"/>
        <v>-1408580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-1408580</v>
      </c>
      <c r="X54" s="56">
        <f t="shared" si="4"/>
        <v>-12780</v>
      </c>
      <c r="Y54" s="56">
        <f t="shared" si="4"/>
        <v>-1395800</v>
      </c>
      <c r="Z54" s="57">
        <f>+IF(X54&lt;&gt;0,+(Y54/X54)*100,0)</f>
        <v>10921.752738654148</v>
      </c>
      <c r="AA54" s="54">
        <f>+AA52-AA53</f>
        <v>-51120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-5702236</v>
      </c>
      <c r="D57" s="48">
        <f>SUM(D54:D56)</f>
        <v>0</v>
      </c>
      <c r="E57" s="49">
        <f t="shared" si="5"/>
        <v>-51120</v>
      </c>
      <c r="F57" s="50">
        <f t="shared" si="5"/>
        <v>-51120</v>
      </c>
      <c r="G57" s="50">
        <f t="shared" si="5"/>
        <v>-433835</v>
      </c>
      <c r="H57" s="50">
        <f t="shared" si="5"/>
        <v>-512967</v>
      </c>
      <c r="I57" s="50">
        <f t="shared" si="5"/>
        <v>-461778</v>
      </c>
      <c r="J57" s="50">
        <f t="shared" si="5"/>
        <v>-1408580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-1408580</v>
      </c>
      <c r="X57" s="50">
        <f t="shared" si="5"/>
        <v>-12780</v>
      </c>
      <c r="Y57" s="50">
        <f t="shared" si="5"/>
        <v>-1395800</v>
      </c>
      <c r="Z57" s="51">
        <f>+IF(X57&lt;&gt;0,+(Y57/X57)*100,0)</f>
        <v>10921.752738654148</v>
      </c>
      <c r="AA57" s="48">
        <f>SUM(AA54:AA56)</f>
        <v>-51120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-5702236</v>
      </c>
      <c r="D60" s="65">
        <f>SUM(D57:D59)</f>
        <v>0</v>
      </c>
      <c r="E60" s="66">
        <f t="shared" si="6"/>
        <v>-51120</v>
      </c>
      <c r="F60" s="67">
        <f t="shared" si="6"/>
        <v>-51120</v>
      </c>
      <c r="G60" s="67">
        <f t="shared" si="6"/>
        <v>-433835</v>
      </c>
      <c r="H60" s="67">
        <f t="shared" si="6"/>
        <v>-512967</v>
      </c>
      <c r="I60" s="67">
        <f t="shared" si="6"/>
        <v>-461778</v>
      </c>
      <c r="J60" s="67">
        <f t="shared" si="6"/>
        <v>-1408580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-1408580</v>
      </c>
      <c r="X60" s="67">
        <f t="shared" si="6"/>
        <v>-12780</v>
      </c>
      <c r="Y60" s="67">
        <f t="shared" si="6"/>
        <v>-1395800</v>
      </c>
      <c r="Z60" s="68">
        <f>+IF(X60&lt;&gt;0,+(Y60/X60)*100,0)</f>
        <v>10921.752738654148</v>
      </c>
      <c r="AA60" s="65">
        <f>SUM(AA57:AA59)</f>
        <v>-51120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1965213</v>
      </c>
      <c r="D9" s="20"/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530157</v>
      </c>
      <c r="X9" s="22">
        <v>512373</v>
      </c>
      <c r="Y9" s="22">
        <v>17784</v>
      </c>
      <c r="Z9" s="23">
        <v>3.4709088886416732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1965213</v>
      </c>
      <c r="D33" s="29">
        <f t="shared" ref="D33:Y33" si="0">SUM(D6:D32)</f>
        <v>0</v>
      </c>
      <c r="E33" s="30">
        <f t="shared" si="0"/>
        <v>2049501</v>
      </c>
      <c r="F33" s="31">
        <f t="shared" si="0"/>
        <v>2049501</v>
      </c>
      <c r="G33" s="31">
        <f t="shared" si="0"/>
        <v>312198</v>
      </c>
      <c r="H33" s="31">
        <f t="shared" si="0"/>
        <v>44864</v>
      </c>
      <c r="I33" s="31">
        <f t="shared" si="0"/>
        <v>173095</v>
      </c>
      <c r="J33" s="31">
        <f t="shared" si="0"/>
        <v>530157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530157</v>
      </c>
      <c r="X33" s="31">
        <f t="shared" si="0"/>
        <v>512373</v>
      </c>
      <c r="Y33" s="31">
        <f t="shared" si="0"/>
        <v>17784</v>
      </c>
      <c r="Z33" s="32">
        <f>+IF(X33&lt;&gt;0,+(Y33/X33)*100,0)</f>
        <v>3.4709088886416732</v>
      </c>
      <c r="AA33" s="29">
        <f>SUM(AA6:AA32)</f>
        <v>2049501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12856131</v>
      </c>
      <c r="D35" s="20"/>
      <c r="E35" s="21">
        <v>13757025</v>
      </c>
      <c r="F35" s="22">
        <v>13757025</v>
      </c>
      <c r="G35" s="22">
        <v>1114091</v>
      </c>
      <c r="H35" s="22">
        <v>1018723</v>
      </c>
      <c r="I35" s="22">
        <v>1018555</v>
      </c>
      <c r="J35" s="22">
        <v>3151369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3151369</v>
      </c>
      <c r="X35" s="22">
        <v>3439254</v>
      </c>
      <c r="Y35" s="22">
        <v>-287885</v>
      </c>
      <c r="Z35" s="23">
        <v>-8.3705652446722461</v>
      </c>
      <c r="AA35" s="20">
        <v>13757025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285939</v>
      </c>
      <c r="D38" s="20"/>
      <c r="E38" s="21">
        <v>150000</v>
      </c>
      <c r="F38" s="22">
        <v>150000</v>
      </c>
      <c r="G38" s="22"/>
      <c r="H38" s="22">
        <v>1737</v>
      </c>
      <c r="I38" s="22">
        <v>1739</v>
      </c>
      <c r="J38" s="22">
        <v>3476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3476</v>
      </c>
      <c r="X38" s="22">
        <v>37500</v>
      </c>
      <c r="Y38" s="22">
        <v>-34024</v>
      </c>
      <c r="Z38" s="23">
        <v>-90.730666666666664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1112732</v>
      </c>
      <c r="D45" s="20"/>
      <c r="E45" s="21">
        <v>273116</v>
      </c>
      <c r="F45" s="22">
        <v>273116</v>
      </c>
      <c r="G45" s="22">
        <v>9009</v>
      </c>
      <c r="H45" s="22">
        <v>59708</v>
      </c>
      <c r="I45" s="22">
        <v>62532</v>
      </c>
      <c r="J45" s="22">
        <v>131249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131249</v>
      </c>
      <c r="X45" s="22">
        <v>68280</v>
      </c>
      <c r="Y45" s="22">
        <v>62969</v>
      </c>
      <c r="Z45" s="23">
        <v>92.221734036321038</v>
      </c>
      <c r="AA45" s="20">
        <v>273116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14254802</v>
      </c>
      <c r="D48" s="29">
        <f t="shared" ref="D48:Y48" si="1">SUM(D35:D47)</f>
        <v>0</v>
      </c>
      <c r="E48" s="30">
        <f t="shared" si="1"/>
        <v>14180141</v>
      </c>
      <c r="F48" s="31">
        <f t="shared" si="1"/>
        <v>14180141</v>
      </c>
      <c r="G48" s="31">
        <f t="shared" si="1"/>
        <v>1123100</v>
      </c>
      <c r="H48" s="31">
        <f t="shared" si="1"/>
        <v>1080168</v>
      </c>
      <c r="I48" s="31">
        <f t="shared" si="1"/>
        <v>1082826</v>
      </c>
      <c r="J48" s="31">
        <f t="shared" si="1"/>
        <v>3286094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3286094</v>
      </c>
      <c r="X48" s="31">
        <f t="shared" si="1"/>
        <v>3545034</v>
      </c>
      <c r="Y48" s="31">
        <f t="shared" si="1"/>
        <v>-258940</v>
      </c>
      <c r="Z48" s="32">
        <f>+IF(X48&lt;&gt;0,+(Y48/X48)*100,0)</f>
        <v>-7.3043023000625666</v>
      </c>
      <c r="AA48" s="29">
        <f>SUM(AA35:AA47)</f>
        <v>14180141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-12289589</v>
      </c>
      <c r="D49" s="39">
        <f t="shared" si="2"/>
        <v>0</v>
      </c>
      <c r="E49" s="40">
        <f t="shared" si="2"/>
        <v>-12130640</v>
      </c>
      <c r="F49" s="41">
        <f t="shared" si="2"/>
        <v>-12130640</v>
      </c>
      <c r="G49" s="41">
        <f t="shared" si="2"/>
        <v>-810902</v>
      </c>
      <c r="H49" s="41">
        <f t="shared" si="2"/>
        <v>-1035304</v>
      </c>
      <c r="I49" s="41">
        <f t="shared" si="2"/>
        <v>-909731</v>
      </c>
      <c r="J49" s="41">
        <f t="shared" si="2"/>
        <v>-2755937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-2755937</v>
      </c>
      <c r="X49" s="41">
        <f t="shared" si="2"/>
        <v>-3032661</v>
      </c>
      <c r="Y49" s="41">
        <f t="shared" si="2"/>
        <v>276724</v>
      </c>
      <c r="Z49" s="42">
        <f>+IF(X49&lt;&gt;0,+(Y49/X49)*100,0)</f>
        <v>-9.1247917258143918</v>
      </c>
      <c r="AA49" s="39">
        <f>+AA33-AA48</f>
        <v>-12130640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-12289589</v>
      </c>
      <c r="D52" s="48">
        <f t="shared" si="3"/>
        <v>0</v>
      </c>
      <c r="E52" s="49">
        <f t="shared" si="3"/>
        <v>-12130640</v>
      </c>
      <c r="F52" s="50">
        <f t="shared" si="3"/>
        <v>-12130640</v>
      </c>
      <c r="G52" s="50">
        <f t="shared" si="3"/>
        <v>-810902</v>
      </c>
      <c r="H52" s="50">
        <f t="shared" si="3"/>
        <v>-1035304</v>
      </c>
      <c r="I52" s="50">
        <f t="shared" si="3"/>
        <v>-909731</v>
      </c>
      <c r="J52" s="50">
        <f t="shared" si="3"/>
        <v>-2755937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-2755937</v>
      </c>
      <c r="X52" s="50">
        <f t="shared" si="3"/>
        <v>-3032661</v>
      </c>
      <c r="Y52" s="50">
        <f t="shared" si="3"/>
        <v>276724</v>
      </c>
      <c r="Z52" s="51">
        <f>+IF(X52&lt;&gt;0,+(Y52/X52)*100,0)</f>
        <v>-9.1247917258143918</v>
      </c>
      <c r="AA52" s="48">
        <f>SUM(AA49:AA51)</f>
        <v>-12130640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-12289589</v>
      </c>
      <c r="D54" s="54">
        <f>+D52-D53</f>
        <v>0</v>
      </c>
      <c r="E54" s="55">
        <f t="shared" si="4"/>
        <v>-12130640</v>
      </c>
      <c r="F54" s="56">
        <f t="shared" si="4"/>
        <v>-12130640</v>
      </c>
      <c r="G54" s="56">
        <f t="shared" si="4"/>
        <v>-810902</v>
      </c>
      <c r="H54" s="56">
        <f t="shared" si="4"/>
        <v>-1035304</v>
      </c>
      <c r="I54" s="56">
        <f t="shared" si="4"/>
        <v>-909731</v>
      </c>
      <c r="J54" s="56">
        <f t="shared" si="4"/>
        <v>-2755937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-2755937</v>
      </c>
      <c r="X54" s="56">
        <f t="shared" si="4"/>
        <v>-3032661</v>
      </c>
      <c r="Y54" s="56">
        <f t="shared" si="4"/>
        <v>276724</v>
      </c>
      <c r="Z54" s="57">
        <f>+IF(X54&lt;&gt;0,+(Y54/X54)*100,0)</f>
        <v>-9.1247917258143918</v>
      </c>
      <c r="AA54" s="54">
        <f>+AA52-AA53</f>
        <v>-12130640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-12289589</v>
      </c>
      <c r="D57" s="48">
        <f>SUM(D54:D56)</f>
        <v>0</v>
      </c>
      <c r="E57" s="49">
        <f t="shared" si="5"/>
        <v>-12130640</v>
      </c>
      <c r="F57" s="50">
        <f t="shared" si="5"/>
        <v>-12130640</v>
      </c>
      <c r="G57" s="50">
        <f t="shared" si="5"/>
        <v>-810902</v>
      </c>
      <c r="H57" s="50">
        <f t="shared" si="5"/>
        <v>-1035304</v>
      </c>
      <c r="I57" s="50">
        <f t="shared" si="5"/>
        <v>-909731</v>
      </c>
      <c r="J57" s="50">
        <f t="shared" si="5"/>
        <v>-2755937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-2755937</v>
      </c>
      <c r="X57" s="50">
        <f t="shared" si="5"/>
        <v>-3032661</v>
      </c>
      <c r="Y57" s="50">
        <f t="shared" si="5"/>
        <v>276724</v>
      </c>
      <c r="Z57" s="51">
        <f>+IF(X57&lt;&gt;0,+(Y57/X57)*100,0)</f>
        <v>-9.1247917258143918</v>
      </c>
      <c r="AA57" s="48">
        <f>SUM(AA54:AA56)</f>
        <v>-12130640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-12289589</v>
      </c>
      <c r="D60" s="65">
        <f>SUM(D57:D59)</f>
        <v>0</v>
      </c>
      <c r="E60" s="66">
        <f t="shared" si="6"/>
        <v>-12130640</v>
      </c>
      <c r="F60" s="67">
        <f t="shared" si="6"/>
        <v>-12130640</v>
      </c>
      <c r="G60" s="67">
        <f t="shared" si="6"/>
        <v>-810902</v>
      </c>
      <c r="H60" s="67">
        <f t="shared" si="6"/>
        <v>-1035304</v>
      </c>
      <c r="I60" s="67">
        <f t="shared" si="6"/>
        <v>-909731</v>
      </c>
      <c r="J60" s="67">
        <f t="shared" si="6"/>
        <v>-2755937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-2755937</v>
      </c>
      <c r="X60" s="67">
        <f t="shared" si="6"/>
        <v>-3032661</v>
      </c>
      <c r="Y60" s="67">
        <f t="shared" si="6"/>
        <v>276724</v>
      </c>
      <c r="Z60" s="68">
        <f>+IF(X60&lt;&gt;0,+(Y60/X60)*100,0)</f>
        <v>-9.1247917258143918</v>
      </c>
      <c r="AA60" s="65">
        <f>SUM(AA57:AA59)</f>
        <v>-12130640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10520965</v>
      </c>
      <c r="D9" s="20"/>
      <c r="E9" s="21">
        <v>10949735</v>
      </c>
      <c r="F9" s="22">
        <v>10949735</v>
      </c>
      <c r="G9" s="22">
        <v>906192</v>
      </c>
      <c r="H9" s="22">
        <v>891200</v>
      </c>
      <c r="I9" s="22">
        <v>825555</v>
      </c>
      <c r="J9" s="22">
        <v>2622947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2622947</v>
      </c>
      <c r="X9" s="22">
        <v>2737434</v>
      </c>
      <c r="Y9" s="22">
        <v>-114487</v>
      </c>
      <c r="Z9" s="23">
        <v>-4.1822743488975442</v>
      </c>
      <c r="AA9" s="20">
        <v>10949735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5817618</v>
      </c>
      <c r="D13" s="20"/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1459405</v>
      </c>
      <c r="X13" s="22">
        <v>1484622</v>
      </c>
      <c r="Y13" s="22">
        <v>-25217</v>
      </c>
      <c r="Z13" s="23">
        <v>-1.6985468354907849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16338583</v>
      </c>
      <c r="D33" s="29">
        <f t="shared" ref="D33:Y33" si="0">SUM(D6:D32)</f>
        <v>0</v>
      </c>
      <c r="E33" s="30">
        <f t="shared" si="0"/>
        <v>16888215</v>
      </c>
      <c r="F33" s="31">
        <f t="shared" si="0"/>
        <v>16888215</v>
      </c>
      <c r="G33" s="31">
        <f t="shared" si="0"/>
        <v>1410775</v>
      </c>
      <c r="H33" s="31">
        <f t="shared" si="0"/>
        <v>1370247</v>
      </c>
      <c r="I33" s="31">
        <f t="shared" si="0"/>
        <v>1301330</v>
      </c>
      <c r="J33" s="31">
        <f t="shared" si="0"/>
        <v>4082352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4082352</v>
      </c>
      <c r="X33" s="31">
        <f t="shared" si="0"/>
        <v>4222056</v>
      </c>
      <c r="Y33" s="31">
        <f t="shared" si="0"/>
        <v>-139704</v>
      </c>
      <c r="Z33" s="32">
        <f>+IF(X33&lt;&gt;0,+(Y33/X33)*100,0)</f>
        <v>-3.3089092138995788</v>
      </c>
      <c r="AA33" s="29">
        <f>SUM(AA6:AA32)</f>
        <v>16888215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22565735</v>
      </c>
      <c r="D35" s="20"/>
      <c r="E35" s="21">
        <v>21412514</v>
      </c>
      <c r="F35" s="22">
        <v>21412514</v>
      </c>
      <c r="G35" s="22">
        <v>2229445</v>
      </c>
      <c r="H35" s="22">
        <v>1727133</v>
      </c>
      <c r="I35" s="22">
        <v>1662459</v>
      </c>
      <c r="J35" s="22">
        <v>5619037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5619037</v>
      </c>
      <c r="X35" s="22">
        <v>5353122</v>
      </c>
      <c r="Y35" s="22">
        <v>265915</v>
      </c>
      <c r="Z35" s="23">
        <v>4.9674750547437547</v>
      </c>
      <c r="AA35" s="20">
        <v>21412514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3632403</v>
      </c>
      <c r="D38" s="20"/>
      <c r="E38" s="21">
        <v>3100000</v>
      </c>
      <c r="F38" s="22">
        <v>3100000</v>
      </c>
      <c r="G38" s="22">
        <v>85179</v>
      </c>
      <c r="H38" s="22">
        <v>614973</v>
      </c>
      <c r="I38" s="22">
        <v>680009</v>
      </c>
      <c r="J38" s="22">
        <v>1380161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1380161</v>
      </c>
      <c r="X38" s="22">
        <v>774999</v>
      </c>
      <c r="Y38" s="22">
        <v>605162</v>
      </c>
      <c r="Z38" s="23">
        <v>78.085520110348526</v>
      </c>
      <c r="AA38" s="20">
        <v>3100000</v>
      </c>
    </row>
    <row r="39" spans="1:27" x14ac:dyDescent="0.25">
      <c r="A39" s="19" t="s">
        <v>65</v>
      </c>
      <c r="B39" s="15" t="s">
        <v>32</v>
      </c>
      <c r="C39" s="20">
        <v>11791752</v>
      </c>
      <c r="D39" s="20"/>
      <c r="E39" s="21">
        <v>4248702</v>
      </c>
      <c r="F39" s="22">
        <v>4248702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1062174</v>
      </c>
      <c r="Y39" s="22">
        <v>-1062174</v>
      </c>
      <c r="Z39" s="23">
        <v>-100</v>
      </c>
      <c r="AA39" s="20">
        <v>4248702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5820037</v>
      </c>
      <c r="D42" s="20"/>
      <c r="E42" s="21">
        <v>3700000</v>
      </c>
      <c r="F42" s="22">
        <v>3700000</v>
      </c>
      <c r="G42" s="22">
        <v>209000</v>
      </c>
      <c r="H42" s="22">
        <v>420845</v>
      </c>
      <c r="I42" s="22">
        <v>601248</v>
      </c>
      <c r="J42" s="22">
        <v>1231093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1231093</v>
      </c>
      <c r="X42" s="22">
        <v>924999</v>
      </c>
      <c r="Y42" s="22">
        <v>306094</v>
      </c>
      <c r="Z42" s="23">
        <v>33.091279017598943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6171053</v>
      </c>
      <c r="F44" s="22">
        <v>6171053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1542762</v>
      </c>
      <c r="Y44" s="22">
        <v>-1542762</v>
      </c>
      <c r="Z44" s="23">
        <v>-100</v>
      </c>
      <c r="AA44" s="20">
        <v>6171053</v>
      </c>
    </row>
    <row r="45" spans="1:27" x14ac:dyDescent="0.25">
      <c r="A45" s="19" t="s">
        <v>70</v>
      </c>
      <c r="B45" s="15" t="s">
        <v>32</v>
      </c>
      <c r="C45" s="20">
        <v>2720059</v>
      </c>
      <c r="D45" s="20"/>
      <c r="E45" s="21">
        <v>2200000</v>
      </c>
      <c r="F45" s="22">
        <v>2200000</v>
      </c>
      <c r="G45" s="22">
        <v>20588</v>
      </c>
      <c r="H45" s="22">
        <v>734161</v>
      </c>
      <c r="I45" s="22">
        <v>703200</v>
      </c>
      <c r="J45" s="22">
        <v>1457949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1457949</v>
      </c>
      <c r="X45" s="22">
        <v>549999</v>
      </c>
      <c r="Y45" s="22">
        <v>907950</v>
      </c>
      <c r="Z45" s="23">
        <v>165.08211833112424</v>
      </c>
      <c r="AA45" s="20">
        <v>2200000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46529986</v>
      </c>
      <c r="D48" s="29">
        <f t="shared" ref="D48:Y48" si="1">SUM(D35:D47)</f>
        <v>0</v>
      </c>
      <c r="E48" s="30">
        <f t="shared" si="1"/>
        <v>40832269</v>
      </c>
      <c r="F48" s="31">
        <f t="shared" si="1"/>
        <v>40832269</v>
      </c>
      <c r="G48" s="31">
        <f t="shared" si="1"/>
        <v>2544212</v>
      </c>
      <c r="H48" s="31">
        <f t="shared" si="1"/>
        <v>3497112</v>
      </c>
      <c r="I48" s="31">
        <f t="shared" si="1"/>
        <v>3646916</v>
      </c>
      <c r="J48" s="31">
        <f t="shared" si="1"/>
        <v>9688240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9688240</v>
      </c>
      <c r="X48" s="31">
        <f t="shared" si="1"/>
        <v>10208055</v>
      </c>
      <c r="Y48" s="31">
        <f t="shared" si="1"/>
        <v>-519815</v>
      </c>
      <c r="Z48" s="32">
        <f>+IF(X48&lt;&gt;0,+(Y48/X48)*100,0)</f>
        <v>-5.0922041466273447</v>
      </c>
      <c r="AA48" s="29">
        <f>SUM(AA35:AA47)</f>
        <v>40832269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-30191403</v>
      </c>
      <c r="D49" s="39">
        <f t="shared" si="2"/>
        <v>0</v>
      </c>
      <c r="E49" s="40">
        <f t="shared" si="2"/>
        <v>-23944054</v>
      </c>
      <c r="F49" s="41">
        <f t="shared" si="2"/>
        <v>-23944054</v>
      </c>
      <c r="G49" s="41">
        <f t="shared" si="2"/>
        <v>-1133437</v>
      </c>
      <c r="H49" s="41">
        <f t="shared" si="2"/>
        <v>-2126865</v>
      </c>
      <c r="I49" s="41">
        <f t="shared" si="2"/>
        <v>-2345586</v>
      </c>
      <c r="J49" s="41">
        <f t="shared" si="2"/>
        <v>-5605888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-5605888</v>
      </c>
      <c r="X49" s="41">
        <f t="shared" si="2"/>
        <v>-5985999</v>
      </c>
      <c r="Y49" s="41">
        <f t="shared" si="2"/>
        <v>380111</v>
      </c>
      <c r="Z49" s="42">
        <f>+IF(X49&lt;&gt;0,+(Y49/X49)*100,0)</f>
        <v>-6.3500010608087294</v>
      </c>
      <c r="AA49" s="39">
        <f>+AA33-AA48</f>
        <v>-23944054</v>
      </c>
    </row>
    <row r="50" spans="1:27" x14ac:dyDescent="0.25">
      <c r="A50" s="43" t="s">
        <v>75</v>
      </c>
      <c r="B50" s="15" t="s">
        <v>32</v>
      </c>
      <c r="C50" s="20">
        <v>64360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-30127043</v>
      </c>
      <c r="D52" s="48">
        <f t="shared" si="3"/>
        <v>0</v>
      </c>
      <c r="E52" s="49">
        <f t="shared" si="3"/>
        <v>-23944054</v>
      </c>
      <c r="F52" s="50">
        <f t="shared" si="3"/>
        <v>-23944054</v>
      </c>
      <c r="G52" s="50">
        <f t="shared" si="3"/>
        <v>-1133437</v>
      </c>
      <c r="H52" s="50">
        <f t="shared" si="3"/>
        <v>-2126865</v>
      </c>
      <c r="I52" s="50">
        <f t="shared" si="3"/>
        <v>-2345586</v>
      </c>
      <c r="J52" s="50">
        <f t="shared" si="3"/>
        <v>-5605888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-5605888</v>
      </c>
      <c r="X52" s="50">
        <f t="shared" si="3"/>
        <v>-5985999</v>
      </c>
      <c r="Y52" s="50">
        <f t="shared" si="3"/>
        <v>380111</v>
      </c>
      <c r="Z52" s="51">
        <f>+IF(X52&lt;&gt;0,+(Y52/X52)*100,0)</f>
        <v>-6.3500010608087294</v>
      </c>
      <c r="AA52" s="48">
        <f>SUM(AA49:AA51)</f>
        <v>-23944054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-30127043</v>
      </c>
      <c r="D54" s="54">
        <f>+D52-D53</f>
        <v>0</v>
      </c>
      <c r="E54" s="55">
        <f t="shared" si="4"/>
        <v>-23944054</v>
      </c>
      <c r="F54" s="56">
        <f t="shared" si="4"/>
        <v>-23944054</v>
      </c>
      <c r="G54" s="56">
        <f t="shared" si="4"/>
        <v>-1133437</v>
      </c>
      <c r="H54" s="56">
        <f t="shared" si="4"/>
        <v>-2126865</v>
      </c>
      <c r="I54" s="56">
        <f t="shared" si="4"/>
        <v>-2345586</v>
      </c>
      <c r="J54" s="56">
        <f t="shared" si="4"/>
        <v>-5605888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-5605888</v>
      </c>
      <c r="X54" s="56">
        <f t="shared" si="4"/>
        <v>-5985999</v>
      </c>
      <c r="Y54" s="56">
        <f t="shared" si="4"/>
        <v>380111</v>
      </c>
      <c r="Z54" s="57">
        <f>+IF(X54&lt;&gt;0,+(Y54/X54)*100,0)</f>
        <v>-6.3500010608087294</v>
      </c>
      <c r="AA54" s="54">
        <f>+AA52-AA53</f>
        <v>-23944054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-30127043</v>
      </c>
      <c r="D57" s="48">
        <f>SUM(D54:D56)</f>
        <v>0</v>
      </c>
      <c r="E57" s="49">
        <f t="shared" si="5"/>
        <v>-23944054</v>
      </c>
      <c r="F57" s="50">
        <f t="shared" si="5"/>
        <v>-23944054</v>
      </c>
      <c r="G57" s="50">
        <f t="shared" si="5"/>
        <v>-1133437</v>
      </c>
      <c r="H57" s="50">
        <f t="shared" si="5"/>
        <v>-2126865</v>
      </c>
      <c r="I57" s="50">
        <f t="shared" si="5"/>
        <v>-2345586</v>
      </c>
      <c r="J57" s="50">
        <f t="shared" si="5"/>
        <v>-5605888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-5605888</v>
      </c>
      <c r="X57" s="50">
        <f t="shared" si="5"/>
        <v>-5985999</v>
      </c>
      <c r="Y57" s="50">
        <f t="shared" si="5"/>
        <v>380111</v>
      </c>
      <c r="Z57" s="51">
        <f>+IF(X57&lt;&gt;0,+(Y57/X57)*100,0)</f>
        <v>-6.3500010608087294</v>
      </c>
      <c r="AA57" s="48">
        <f>SUM(AA54:AA56)</f>
        <v>-23944054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-30127043</v>
      </c>
      <c r="D60" s="65">
        <f>SUM(D57:D59)</f>
        <v>0</v>
      </c>
      <c r="E60" s="66">
        <f t="shared" si="6"/>
        <v>-23944054</v>
      </c>
      <c r="F60" s="67">
        <f t="shared" si="6"/>
        <v>-23944054</v>
      </c>
      <c r="G60" s="67">
        <f t="shared" si="6"/>
        <v>-1133437</v>
      </c>
      <c r="H60" s="67">
        <f t="shared" si="6"/>
        <v>-2126865</v>
      </c>
      <c r="I60" s="67">
        <f t="shared" si="6"/>
        <v>-2345586</v>
      </c>
      <c r="J60" s="67">
        <f t="shared" si="6"/>
        <v>-5605888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-5605888</v>
      </c>
      <c r="X60" s="67">
        <f t="shared" si="6"/>
        <v>-5985999</v>
      </c>
      <c r="Y60" s="67">
        <f t="shared" si="6"/>
        <v>380111</v>
      </c>
      <c r="Z60" s="68">
        <f>+IF(X60&lt;&gt;0,+(Y60/X60)*100,0)</f>
        <v>-6.3500010608087294</v>
      </c>
      <c r="AA60" s="65">
        <f>SUM(AA57:AA59)</f>
        <v>-23944054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35015072</v>
      </c>
      <c r="D9" s="20"/>
      <c r="E9" s="21">
        <v>40643676</v>
      </c>
      <c r="F9" s="22">
        <v>40643676</v>
      </c>
      <c r="G9" s="22">
        <v>3411506</v>
      </c>
      <c r="H9" s="22">
        <v>4152801</v>
      </c>
      <c r="I9" s="22">
        <v>4302231</v>
      </c>
      <c r="J9" s="22">
        <v>11866538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11866538</v>
      </c>
      <c r="X9" s="22">
        <v>10160919</v>
      </c>
      <c r="Y9" s="22">
        <v>1705619</v>
      </c>
      <c r="Z9" s="23">
        <v>16.786070236363461</v>
      </c>
      <c r="AA9" s="20">
        <v>40643676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9882975</v>
      </c>
      <c r="D13" s="20"/>
      <c r="E13" s="21">
        <v>14759808</v>
      </c>
      <c r="F13" s="22">
        <v>14759808</v>
      </c>
      <c r="G13" s="22">
        <v>377660</v>
      </c>
      <c r="H13" s="22">
        <v>422560</v>
      </c>
      <c r="I13" s="22">
        <v>433027</v>
      </c>
      <c r="J13" s="22">
        <v>1233247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1233247</v>
      </c>
      <c r="X13" s="22">
        <v>3689952</v>
      </c>
      <c r="Y13" s="22">
        <v>-2456705</v>
      </c>
      <c r="Z13" s="23">
        <v>-66.578237332084527</v>
      </c>
      <c r="AA13" s="20">
        <v>14759808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71598295</v>
      </c>
      <c r="D26" s="20"/>
      <c r="E26" s="21">
        <v>239907204</v>
      </c>
      <c r="F26" s="22">
        <v>239907204</v>
      </c>
      <c r="G26" s="22">
        <v>30125260</v>
      </c>
      <c r="H26" s="22">
        <v>4590</v>
      </c>
      <c r="I26" s="22">
        <v>4590</v>
      </c>
      <c r="J26" s="22">
        <v>30134440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30134440</v>
      </c>
      <c r="X26" s="22">
        <v>59976801</v>
      </c>
      <c r="Y26" s="22">
        <v>-29842361</v>
      </c>
      <c r="Z26" s="23">
        <v>-49.756506686643725</v>
      </c>
      <c r="AA26" s="20">
        <v>239907204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116496342</v>
      </c>
      <c r="D33" s="29">
        <f t="shared" ref="D33:Y33" si="0">SUM(D6:D32)</f>
        <v>0</v>
      </c>
      <c r="E33" s="30">
        <f t="shared" si="0"/>
        <v>295310688</v>
      </c>
      <c r="F33" s="31">
        <f t="shared" si="0"/>
        <v>295310688</v>
      </c>
      <c r="G33" s="31">
        <f t="shared" si="0"/>
        <v>33914426</v>
      </c>
      <c r="H33" s="31">
        <f t="shared" si="0"/>
        <v>4579951</v>
      </c>
      <c r="I33" s="31">
        <f t="shared" si="0"/>
        <v>4739848</v>
      </c>
      <c r="J33" s="31">
        <f t="shared" si="0"/>
        <v>43234225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43234225</v>
      </c>
      <c r="X33" s="31">
        <f t="shared" si="0"/>
        <v>73827672</v>
      </c>
      <c r="Y33" s="31">
        <f t="shared" si="0"/>
        <v>-30593447</v>
      </c>
      <c r="Z33" s="32">
        <f>+IF(X33&lt;&gt;0,+(Y33/X33)*100,0)</f>
        <v>-41.438997290880309</v>
      </c>
      <c r="AA33" s="29">
        <f>SUM(AA6:AA32)</f>
        <v>295310688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28336635</v>
      </c>
      <c r="D35" s="20"/>
      <c r="E35" s="21">
        <v>28209468</v>
      </c>
      <c r="F35" s="22">
        <v>28209468</v>
      </c>
      <c r="G35" s="22">
        <v>2235983</v>
      </c>
      <c r="H35" s="22">
        <v>2479478</v>
      </c>
      <c r="I35" s="22">
        <v>2619958</v>
      </c>
      <c r="J35" s="22">
        <v>7335419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7335419</v>
      </c>
      <c r="X35" s="22">
        <v>7052367</v>
      </c>
      <c r="Y35" s="22">
        <v>283052</v>
      </c>
      <c r="Z35" s="23">
        <v>4.0135744495429693</v>
      </c>
      <c r="AA35" s="20">
        <v>28209468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1104533</v>
      </c>
      <c r="D38" s="20"/>
      <c r="E38" s="21">
        <v>1379988</v>
      </c>
      <c r="F38" s="22">
        <v>1379988</v>
      </c>
      <c r="G38" s="22">
        <v>49363</v>
      </c>
      <c r="H38" s="22">
        <v>77926</v>
      </c>
      <c r="I38" s="22">
        <v>104990</v>
      </c>
      <c r="J38" s="22">
        <v>232279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232279</v>
      </c>
      <c r="X38" s="22">
        <v>344997</v>
      </c>
      <c r="Y38" s="22">
        <v>-112718</v>
      </c>
      <c r="Z38" s="23">
        <v>-32.672168163781137</v>
      </c>
      <c r="AA38" s="20">
        <v>1379988</v>
      </c>
    </row>
    <row r="39" spans="1:27" x14ac:dyDescent="0.25">
      <c r="A39" s="19" t="s">
        <v>65</v>
      </c>
      <c r="B39" s="15" t="s">
        <v>32</v>
      </c>
      <c r="C39" s="20">
        <v>-36541912</v>
      </c>
      <c r="D39" s="20"/>
      <c r="E39" s="21">
        <v>15535236</v>
      </c>
      <c r="F39" s="22">
        <v>15535236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3883809</v>
      </c>
      <c r="Y39" s="22">
        <v>-3883809</v>
      </c>
      <c r="Z39" s="23">
        <v>-100</v>
      </c>
      <c r="AA39" s="20">
        <v>15535236</v>
      </c>
    </row>
    <row r="40" spans="1:27" x14ac:dyDescent="0.25">
      <c r="A40" s="19" t="s">
        <v>66</v>
      </c>
      <c r="B40" s="15" t="s">
        <v>32</v>
      </c>
      <c r="C40" s="20">
        <v>3834633</v>
      </c>
      <c r="D40" s="20"/>
      <c r="E40" s="21">
        <v>4329840</v>
      </c>
      <c r="F40" s="22">
        <v>4329840</v>
      </c>
      <c r="G40" s="22">
        <v>325692</v>
      </c>
      <c r="H40" s="22">
        <v>476012</v>
      </c>
      <c r="I40" s="22">
        <v>387921</v>
      </c>
      <c r="J40" s="22">
        <v>1189625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1189625</v>
      </c>
      <c r="X40" s="22">
        <v>1082460</v>
      </c>
      <c r="Y40" s="22">
        <v>107165</v>
      </c>
      <c r="Z40" s="23">
        <v>9.9001348779631577</v>
      </c>
      <c r="AA40" s="20">
        <v>4329840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1118139</v>
      </c>
      <c r="D42" s="20"/>
      <c r="E42" s="21">
        <v>2524056</v>
      </c>
      <c r="F42" s="22">
        <v>2524056</v>
      </c>
      <c r="G42" s="22"/>
      <c r="H42" s="22"/>
      <c r="I42" s="22">
        <v>794043</v>
      </c>
      <c r="J42" s="22">
        <v>794043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794043</v>
      </c>
      <c r="X42" s="22">
        <v>631014</v>
      </c>
      <c r="Y42" s="22">
        <v>163029</v>
      </c>
      <c r="Z42" s="23">
        <v>25.83603533360591</v>
      </c>
      <c r="AA42" s="20">
        <v>2524056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68287006</v>
      </c>
      <c r="D44" s="20"/>
      <c r="E44" s="21">
        <v>8079972</v>
      </c>
      <c r="F44" s="22">
        <v>8079972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2019993</v>
      </c>
      <c r="Y44" s="22">
        <v>-2019993</v>
      </c>
      <c r="Z44" s="23">
        <v>-100</v>
      </c>
      <c r="AA44" s="20">
        <v>8079972</v>
      </c>
    </row>
    <row r="45" spans="1:27" x14ac:dyDescent="0.25">
      <c r="A45" s="19" t="s">
        <v>70</v>
      </c>
      <c r="B45" s="15" t="s">
        <v>32</v>
      </c>
      <c r="C45" s="20">
        <v>573642</v>
      </c>
      <c r="D45" s="20"/>
      <c r="E45" s="21">
        <v>1072176</v>
      </c>
      <c r="F45" s="22">
        <v>1072176</v>
      </c>
      <c r="G45" s="22">
        <v>26546</v>
      </c>
      <c r="H45" s="22">
        <v>38176</v>
      </c>
      <c r="I45" s="22">
        <v>63394</v>
      </c>
      <c r="J45" s="22">
        <v>128116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128116</v>
      </c>
      <c r="X45" s="22">
        <v>268044</v>
      </c>
      <c r="Y45" s="22">
        <v>-139928</v>
      </c>
      <c r="Z45" s="23">
        <v>-52.203369596036474</v>
      </c>
      <c r="AA45" s="20">
        <v>1072176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66712676</v>
      </c>
      <c r="D48" s="29">
        <f t="shared" ref="D48:Y48" si="1">SUM(D35:D47)</f>
        <v>0</v>
      </c>
      <c r="E48" s="30">
        <f t="shared" si="1"/>
        <v>61130736</v>
      </c>
      <c r="F48" s="31">
        <f t="shared" si="1"/>
        <v>61130736</v>
      </c>
      <c r="G48" s="31">
        <f t="shared" si="1"/>
        <v>2637584</v>
      </c>
      <c r="H48" s="31">
        <f t="shared" si="1"/>
        <v>3071592</v>
      </c>
      <c r="I48" s="31">
        <f t="shared" si="1"/>
        <v>3970306</v>
      </c>
      <c r="J48" s="31">
        <f t="shared" si="1"/>
        <v>9679482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9679482</v>
      </c>
      <c r="X48" s="31">
        <f t="shared" si="1"/>
        <v>15282684</v>
      </c>
      <c r="Y48" s="31">
        <f t="shared" si="1"/>
        <v>-5603202</v>
      </c>
      <c r="Z48" s="32">
        <f>+IF(X48&lt;&gt;0,+(Y48/X48)*100,0)</f>
        <v>-36.66373000972866</v>
      </c>
      <c r="AA48" s="29">
        <f>SUM(AA35:AA47)</f>
        <v>61130736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49783666</v>
      </c>
      <c r="D49" s="39">
        <f t="shared" si="2"/>
        <v>0</v>
      </c>
      <c r="E49" s="40">
        <f t="shared" si="2"/>
        <v>234179952</v>
      </c>
      <c r="F49" s="41">
        <f t="shared" si="2"/>
        <v>234179952</v>
      </c>
      <c r="G49" s="41">
        <f t="shared" si="2"/>
        <v>31276842</v>
      </c>
      <c r="H49" s="41">
        <f t="shared" si="2"/>
        <v>1508359</v>
      </c>
      <c r="I49" s="41">
        <f t="shared" si="2"/>
        <v>769542</v>
      </c>
      <c r="J49" s="41">
        <f t="shared" si="2"/>
        <v>33554743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33554743</v>
      </c>
      <c r="X49" s="41">
        <f t="shared" si="2"/>
        <v>58544988</v>
      </c>
      <c r="Y49" s="41">
        <f t="shared" si="2"/>
        <v>-24990245</v>
      </c>
      <c r="Z49" s="42">
        <f>+IF(X49&lt;&gt;0,+(Y49/X49)*100,0)</f>
        <v>-42.685541245648565</v>
      </c>
      <c r="AA49" s="39">
        <f>+AA33-AA48</f>
        <v>234179952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49783666</v>
      </c>
      <c r="D52" s="48">
        <f t="shared" si="3"/>
        <v>0</v>
      </c>
      <c r="E52" s="49">
        <f t="shared" si="3"/>
        <v>234179952</v>
      </c>
      <c r="F52" s="50">
        <f t="shared" si="3"/>
        <v>234179952</v>
      </c>
      <c r="G52" s="50">
        <f t="shared" si="3"/>
        <v>31276842</v>
      </c>
      <c r="H52" s="50">
        <f t="shared" si="3"/>
        <v>1508359</v>
      </c>
      <c r="I52" s="50">
        <f t="shared" si="3"/>
        <v>769542</v>
      </c>
      <c r="J52" s="50">
        <f t="shared" si="3"/>
        <v>33554743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33554743</v>
      </c>
      <c r="X52" s="50">
        <f t="shared" si="3"/>
        <v>58544988</v>
      </c>
      <c r="Y52" s="50">
        <f t="shared" si="3"/>
        <v>-24990245</v>
      </c>
      <c r="Z52" s="51">
        <f>+IF(X52&lt;&gt;0,+(Y52/X52)*100,0)</f>
        <v>-42.685541245648565</v>
      </c>
      <c r="AA52" s="48">
        <f>SUM(AA49:AA51)</f>
        <v>234179952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49783666</v>
      </c>
      <c r="D54" s="54">
        <f>+D52-D53</f>
        <v>0</v>
      </c>
      <c r="E54" s="55">
        <f t="shared" si="4"/>
        <v>234179952</v>
      </c>
      <c r="F54" s="56">
        <f t="shared" si="4"/>
        <v>234179952</v>
      </c>
      <c r="G54" s="56">
        <f t="shared" si="4"/>
        <v>31276842</v>
      </c>
      <c r="H54" s="56">
        <f t="shared" si="4"/>
        <v>1508359</v>
      </c>
      <c r="I54" s="56">
        <f t="shared" si="4"/>
        <v>769542</v>
      </c>
      <c r="J54" s="56">
        <f t="shared" si="4"/>
        <v>33554743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33554743</v>
      </c>
      <c r="X54" s="56">
        <f t="shared" si="4"/>
        <v>58544988</v>
      </c>
      <c r="Y54" s="56">
        <f t="shared" si="4"/>
        <v>-24990245</v>
      </c>
      <c r="Z54" s="57">
        <f>+IF(X54&lt;&gt;0,+(Y54/X54)*100,0)</f>
        <v>-42.685541245648565</v>
      </c>
      <c r="AA54" s="54">
        <f>+AA52-AA53</f>
        <v>234179952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49783666</v>
      </c>
      <c r="D57" s="48">
        <f>SUM(D54:D56)</f>
        <v>0</v>
      </c>
      <c r="E57" s="49">
        <f t="shared" si="5"/>
        <v>234179952</v>
      </c>
      <c r="F57" s="50">
        <f t="shared" si="5"/>
        <v>234179952</v>
      </c>
      <c r="G57" s="50">
        <f t="shared" si="5"/>
        <v>31276842</v>
      </c>
      <c r="H57" s="50">
        <f t="shared" si="5"/>
        <v>1508359</v>
      </c>
      <c r="I57" s="50">
        <f t="shared" si="5"/>
        <v>769542</v>
      </c>
      <c r="J57" s="50">
        <f t="shared" si="5"/>
        <v>33554743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33554743</v>
      </c>
      <c r="X57" s="50">
        <f t="shared" si="5"/>
        <v>58544988</v>
      </c>
      <c r="Y57" s="50">
        <f t="shared" si="5"/>
        <v>-24990245</v>
      </c>
      <c r="Z57" s="51">
        <f>+IF(X57&lt;&gt;0,+(Y57/X57)*100,0)</f>
        <v>-42.685541245648565</v>
      </c>
      <c r="AA57" s="48">
        <f>SUM(AA54:AA56)</f>
        <v>234179952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49783666</v>
      </c>
      <c r="D60" s="65">
        <f>SUM(D57:D59)</f>
        <v>0</v>
      </c>
      <c r="E60" s="66">
        <f t="shared" si="6"/>
        <v>234179952</v>
      </c>
      <c r="F60" s="67">
        <f t="shared" si="6"/>
        <v>234179952</v>
      </c>
      <c r="G60" s="67">
        <f t="shared" si="6"/>
        <v>31276842</v>
      </c>
      <c r="H60" s="67">
        <f t="shared" si="6"/>
        <v>1508359</v>
      </c>
      <c r="I60" s="67">
        <f t="shared" si="6"/>
        <v>769542</v>
      </c>
      <c r="J60" s="67">
        <f t="shared" si="6"/>
        <v>33554743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33554743</v>
      </c>
      <c r="X60" s="67">
        <f t="shared" si="6"/>
        <v>58544988</v>
      </c>
      <c r="Y60" s="67">
        <f t="shared" si="6"/>
        <v>-24990245</v>
      </c>
      <c r="Z60" s="68">
        <f>+IF(X60&lt;&gt;0,+(Y60/X60)*100,0)</f>
        <v>-42.685541245648565</v>
      </c>
      <c r="AA60" s="65">
        <f>SUM(AA57:AA59)</f>
        <v>234179952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27903188</v>
      </c>
      <c r="D9" s="20"/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7590654</v>
      </c>
      <c r="X9" s="22">
        <v>7434084</v>
      </c>
      <c r="Y9" s="22">
        <v>156570</v>
      </c>
      <c r="Z9" s="23">
        <v>2.1061101811601803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8836723</v>
      </c>
      <c r="D26" s="20"/>
      <c r="E26" s="21">
        <v>4833303</v>
      </c>
      <c r="F26" s="22">
        <v>4833303</v>
      </c>
      <c r="G26" s="22">
        <v>3747058</v>
      </c>
      <c r="H26" s="22"/>
      <c r="I26" s="22"/>
      <c r="J26" s="22">
        <v>3747058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3747058</v>
      </c>
      <c r="X26" s="22">
        <v>1208325</v>
      </c>
      <c r="Y26" s="22">
        <v>2538733</v>
      </c>
      <c r="Z26" s="23">
        <v>210.10349036889912</v>
      </c>
      <c r="AA26" s="20">
        <v>4833303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36739911</v>
      </c>
      <c r="D33" s="29">
        <f t="shared" ref="D33:Y33" si="0">SUM(D6:D32)</f>
        <v>0</v>
      </c>
      <c r="E33" s="30">
        <f t="shared" si="0"/>
        <v>34569636</v>
      </c>
      <c r="F33" s="31">
        <f t="shared" si="0"/>
        <v>34569636</v>
      </c>
      <c r="G33" s="31">
        <f t="shared" si="0"/>
        <v>6352934</v>
      </c>
      <c r="H33" s="31">
        <f t="shared" si="0"/>
        <v>2534020</v>
      </c>
      <c r="I33" s="31">
        <f t="shared" si="0"/>
        <v>2450758</v>
      </c>
      <c r="J33" s="31">
        <f t="shared" si="0"/>
        <v>11337712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11337712</v>
      </c>
      <c r="X33" s="31">
        <f t="shared" si="0"/>
        <v>8642409</v>
      </c>
      <c r="Y33" s="31">
        <f t="shared" si="0"/>
        <v>2695303</v>
      </c>
      <c r="Z33" s="32">
        <f>+IF(X33&lt;&gt;0,+(Y33/X33)*100,0)</f>
        <v>31.186941048497008</v>
      </c>
      <c r="AA33" s="29">
        <f>SUM(AA6:AA32)</f>
        <v>34569636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11470230</v>
      </c>
      <c r="D35" s="20"/>
      <c r="E35" s="21">
        <v>12407983</v>
      </c>
      <c r="F35" s="22">
        <v>12407983</v>
      </c>
      <c r="G35" s="22"/>
      <c r="H35" s="22">
        <v>2075331</v>
      </c>
      <c r="I35" s="22">
        <v>968147</v>
      </c>
      <c r="J35" s="22">
        <v>3043478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3043478</v>
      </c>
      <c r="X35" s="22">
        <v>3102003</v>
      </c>
      <c r="Y35" s="22">
        <v>-58525</v>
      </c>
      <c r="Z35" s="23">
        <v>-1.8866841843802213</v>
      </c>
      <c r="AA35" s="20">
        <v>12407983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217000</v>
      </c>
      <c r="D38" s="20"/>
      <c r="E38" s="21">
        <v>240000</v>
      </c>
      <c r="F38" s="22">
        <v>240000</v>
      </c>
      <c r="G38" s="22">
        <v>24495</v>
      </c>
      <c r="H38" s="22">
        <v>25469</v>
      </c>
      <c r="I38" s="22">
        <v>13374</v>
      </c>
      <c r="J38" s="22">
        <v>63338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63338</v>
      </c>
      <c r="X38" s="22">
        <v>60000</v>
      </c>
      <c r="Y38" s="22">
        <v>3338</v>
      </c>
      <c r="Z38" s="23">
        <v>5.5633333333333335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>
        <v>13894593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207897</v>
      </c>
      <c r="Y39" s="22">
        <v>-207897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1607354</v>
      </c>
      <c r="D40" s="20"/>
      <c r="E40" s="21">
        <v>740673</v>
      </c>
      <c r="F40" s="22">
        <v>740673</v>
      </c>
      <c r="G40" s="22">
        <v>125644</v>
      </c>
      <c r="H40" s="22">
        <v>148633</v>
      </c>
      <c r="I40" s="22">
        <v>127920</v>
      </c>
      <c r="J40" s="22">
        <v>402197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402197</v>
      </c>
      <c r="X40" s="22">
        <v>185169</v>
      </c>
      <c r="Y40" s="22">
        <v>217028</v>
      </c>
      <c r="Z40" s="23">
        <v>117.20536374879164</v>
      </c>
      <c r="AA40" s="20">
        <v>740673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1175917</v>
      </c>
      <c r="D42" s="20"/>
      <c r="E42" s="21">
        <v>1566740</v>
      </c>
      <c r="F42" s="22">
        <v>1566740</v>
      </c>
      <c r="G42" s="22">
        <v>2134</v>
      </c>
      <c r="H42" s="22">
        <v>200261</v>
      </c>
      <c r="I42" s="22">
        <v>201957</v>
      </c>
      <c r="J42" s="22">
        <v>404352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404352</v>
      </c>
      <c r="X42" s="22">
        <v>391686</v>
      </c>
      <c r="Y42" s="22">
        <v>12666</v>
      </c>
      <c r="Z42" s="23">
        <v>3.2337127188615375</v>
      </c>
      <c r="AA42" s="20">
        <v>1566740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3369842</v>
      </c>
      <c r="D45" s="20"/>
      <c r="E45" s="21">
        <v>3685000</v>
      </c>
      <c r="F45" s="22">
        <v>3685000</v>
      </c>
      <c r="G45" s="22">
        <v>31438</v>
      </c>
      <c r="H45" s="22">
        <v>94182</v>
      </c>
      <c r="I45" s="22">
        <v>20108</v>
      </c>
      <c r="J45" s="22">
        <v>145728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145728</v>
      </c>
      <c r="X45" s="22">
        <v>921249</v>
      </c>
      <c r="Y45" s="22">
        <v>-775521</v>
      </c>
      <c r="Z45" s="23">
        <v>-84.181475366594711</v>
      </c>
      <c r="AA45" s="20">
        <v>3685000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31734936</v>
      </c>
      <c r="D48" s="29">
        <f t="shared" ref="D48:Y48" si="1">SUM(D35:D47)</f>
        <v>0</v>
      </c>
      <c r="E48" s="30">
        <f t="shared" si="1"/>
        <v>19471984</v>
      </c>
      <c r="F48" s="31">
        <f t="shared" si="1"/>
        <v>19471984</v>
      </c>
      <c r="G48" s="31">
        <f t="shared" si="1"/>
        <v>183711</v>
      </c>
      <c r="H48" s="31">
        <f t="shared" si="1"/>
        <v>2543876</v>
      </c>
      <c r="I48" s="31">
        <f t="shared" si="1"/>
        <v>1331506</v>
      </c>
      <c r="J48" s="31">
        <f t="shared" si="1"/>
        <v>4059093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4059093</v>
      </c>
      <c r="X48" s="31">
        <f t="shared" si="1"/>
        <v>4868004</v>
      </c>
      <c r="Y48" s="31">
        <f t="shared" si="1"/>
        <v>-808911</v>
      </c>
      <c r="Z48" s="32">
        <f>+IF(X48&lt;&gt;0,+(Y48/X48)*100,0)</f>
        <v>-16.616892673054501</v>
      </c>
      <c r="AA48" s="29">
        <f>SUM(AA35:AA47)</f>
        <v>19471984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5004975</v>
      </c>
      <c r="D49" s="39">
        <f t="shared" si="2"/>
        <v>0</v>
      </c>
      <c r="E49" s="40">
        <f t="shared" si="2"/>
        <v>15097652</v>
      </c>
      <c r="F49" s="41">
        <f t="shared" si="2"/>
        <v>15097652</v>
      </c>
      <c r="G49" s="41">
        <f t="shared" si="2"/>
        <v>6169223</v>
      </c>
      <c r="H49" s="41">
        <f t="shared" si="2"/>
        <v>-9856</v>
      </c>
      <c r="I49" s="41">
        <f t="shared" si="2"/>
        <v>1119252</v>
      </c>
      <c r="J49" s="41">
        <f t="shared" si="2"/>
        <v>7278619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7278619</v>
      </c>
      <c r="X49" s="41">
        <f t="shared" si="2"/>
        <v>3774405</v>
      </c>
      <c r="Y49" s="41">
        <f t="shared" si="2"/>
        <v>3504214</v>
      </c>
      <c r="Z49" s="42">
        <f>+IF(X49&lt;&gt;0,+(Y49/X49)*100,0)</f>
        <v>92.841494222268153</v>
      </c>
      <c r="AA49" s="39">
        <f>+AA33-AA48</f>
        <v>15097652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5004975</v>
      </c>
      <c r="D52" s="48">
        <f t="shared" si="3"/>
        <v>0</v>
      </c>
      <c r="E52" s="49">
        <f t="shared" si="3"/>
        <v>15097652</v>
      </c>
      <c r="F52" s="50">
        <f t="shared" si="3"/>
        <v>15097652</v>
      </c>
      <c r="G52" s="50">
        <f t="shared" si="3"/>
        <v>6169223</v>
      </c>
      <c r="H52" s="50">
        <f t="shared" si="3"/>
        <v>-9856</v>
      </c>
      <c r="I52" s="50">
        <f t="shared" si="3"/>
        <v>1119252</v>
      </c>
      <c r="J52" s="50">
        <f t="shared" si="3"/>
        <v>7278619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7278619</v>
      </c>
      <c r="X52" s="50">
        <f t="shared" si="3"/>
        <v>3774405</v>
      </c>
      <c r="Y52" s="50">
        <f t="shared" si="3"/>
        <v>3504214</v>
      </c>
      <c r="Z52" s="51">
        <f>+IF(X52&lt;&gt;0,+(Y52/X52)*100,0)</f>
        <v>92.841494222268153</v>
      </c>
      <c r="AA52" s="48">
        <f>SUM(AA49:AA51)</f>
        <v>15097652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5004975</v>
      </c>
      <c r="D54" s="54">
        <f>+D52-D53</f>
        <v>0</v>
      </c>
      <c r="E54" s="55">
        <f t="shared" si="4"/>
        <v>15097652</v>
      </c>
      <c r="F54" s="56">
        <f t="shared" si="4"/>
        <v>15097652</v>
      </c>
      <c r="G54" s="56">
        <f t="shared" si="4"/>
        <v>6169223</v>
      </c>
      <c r="H54" s="56">
        <f t="shared" si="4"/>
        <v>-9856</v>
      </c>
      <c r="I54" s="56">
        <f t="shared" si="4"/>
        <v>1119252</v>
      </c>
      <c r="J54" s="56">
        <f t="shared" si="4"/>
        <v>7278619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7278619</v>
      </c>
      <c r="X54" s="56">
        <f t="shared" si="4"/>
        <v>3774405</v>
      </c>
      <c r="Y54" s="56">
        <f t="shared" si="4"/>
        <v>3504214</v>
      </c>
      <c r="Z54" s="57">
        <f>+IF(X54&lt;&gt;0,+(Y54/X54)*100,0)</f>
        <v>92.841494222268153</v>
      </c>
      <c r="AA54" s="54">
        <f>+AA52-AA53</f>
        <v>15097652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5004975</v>
      </c>
      <c r="D57" s="48">
        <f>SUM(D54:D56)</f>
        <v>0</v>
      </c>
      <c r="E57" s="49">
        <f t="shared" si="5"/>
        <v>15097652</v>
      </c>
      <c r="F57" s="50">
        <f t="shared" si="5"/>
        <v>15097652</v>
      </c>
      <c r="G57" s="50">
        <f t="shared" si="5"/>
        <v>6169223</v>
      </c>
      <c r="H57" s="50">
        <f t="shared" si="5"/>
        <v>-9856</v>
      </c>
      <c r="I57" s="50">
        <f t="shared" si="5"/>
        <v>1119252</v>
      </c>
      <c r="J57" s="50">
        <f t="shared" si="5"/>
        <v>7278619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7278619</v>
      </c>
      <c r="X57" s="50">
        <f t="shared" si="5"/>
        <v>3774405</v>
      </c>
      <c r="Y57" s="50">
        <f t="shared" si="5"/>
        <v>3504214</v>
      </c>
      <c r="Z57" s="51">
        <f>+IF(X57&lt;&gt;0,+(Y57/X57)*100,0)</f>
        <v>92.841494222268153</v>
      </c>
      <c r="AA57" s="48">
        <f>SUM(AA54:AA56)</f>
        <v>15097652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5004975</v>
      </c>
      <c r="D60" s="65">
        <f>SUM(D57:D59)</f>
        <v>0</v>
      </c>
      <c r="E60" s="66">
        <f t="shared" si="6"/>
        <v>15097652</v>
      </c>
      <c r="F60" s="67">
        <f t="shared" si="6"/>
        <v>15097652</v>
      </c>
      <c r="G60" s="67">
        <f t="shared" si="6"/>
        <v>6169223</v>
      </c>
      <c r="H60" s="67">
        <f t="shared" si="6"/>
        <v>-9856</v>
      </c>
      <c r="I60" s="67">
        <f t="shared" si="6"/>
        <v>1119252</v>
      </c>
      <c r="J60" s="67">
        <f t="shared" si="6"/>
        <v>7278619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7278619</v>
      </c>
      <c r="X60" s="67">
        <f t="shared" si="6"/>
        <v>3774405</v>
      </c>
      <c r="Y60" s="67">
        <f t="shared" si="6"/>
        <v>3504214</v>
      </c>
      <c r="Z60" s="68">
        <f>+IF(X60&lt;&gt;0,+(Y60/X60)*100,0)</f>
        <v>92.841494222268153</v>
      </c>
      <c r="AA60" s="65">
        <f>SUM(AA57:AA59)</f>
        <v>15097652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1843346</v>
      </c>
      <c r="D9" s="20"/>
      <c r="E9" s="21">
        <v>2637155</v>
      </c>
      <c r="F9" s="22">
        <v>2637155</v>
      </c>
      <c r="G9" s="22"/>
      <c r="H9" s="22">
        <v>233494</v>
      </c>
      <c r="I9" s="22">
        <v>201676</v>
      </c>
      <c r="J9" s="22">
        <v>435170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435170</v>
      </c>
      <c r="X9" s="22">
        <v>659286</v>
      </c>
      <c r="Y9" s="22">
        <v>-224116</v>
      </c>
      <c r="Z9" s="23">
        <v>-33.993744748106288</v>
      </c>
      <c r="AA9" s="20">
        <v>2637155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373887</v>
      </c>
      <c r="D13" s="20"/>
      <c r="E13" s="21">
        <v>98297</v>
      </c>
      <c r="F13" s="22">
        <v>98297</v>
      </c>
      <c r="G13" s="22"/>
      <c r="H13" s="22">
        <v>30973</v>
      </c>
      <c r="I13" s="22">
        <v>31164</v>
      </c>
      <c r="J13" s="22">
        <v>62137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62137</v>
      </c>
      <c r="X13" s="22">
        <v>24573</v>
      </c>
      <c r="Y13" s="22">
        <v>37564</v>
      </c>
      <c r="Z13" s="23">
        <v>152.86696781019819</v>
      </c>
      <c r="AA13" s="20">
        <v>98297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2217233</v>
      </c>
      <c r="D33" s="29">
        <f t="shared" ref="D33:Y33" si="0">SUM(D6:D32)</f>
        <v>0</v>
      </c>
      <c r="E33" s="30">
        <f t="shared" si="0"/>
        <v>2735452</v>
      </c>
      <c r="F33" s="31">
        <f t="shared" si="0"/>
        <v>2735452</v>
      </c>
      <c r="G33" s="31">
        <f t="shared" si="0"/>
        <v>0</v>
      </c>
      <c r="H33" s="31">
        <f t="shared" si="0"/>
        <v>264467</v>
      </c>
      <c r="I33" s="31">
        <f t="shared" si="0"/>
        <v>232840</v>
      </c>
      <c r="J33" s="31">
        <f t="shared" si="0"/>
        <v>497307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497307</v>
      </c>
      <c r="X33" s="31">
        <f t="shared" si="0"/>
        <v>683859</v>
      </c>
      <c r="Y33" s="31">
        <f t="shared" si="0"/>
        <v>-186552</v>
      </c>
      <c r="Z33" s="32">
        <f>+IF(X33&lt;&gt;0,+(Y33/X33)*100,0)</f>
        <v>-27.279307576561834</v>
      </c>
      <c r="AA33" s="29">
        <f>SUM(AA6:AA32)</f>
        <v>2735452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13826032</v>
      </c>
      <c r="D35" s="20"/>
      <c r="E35" s="21">
        <v>14751939</v>
      </c>
      <c r="F35" s="22">
        <v>14751939</v>
      </c>
      <c r="G35" s="22"/>
      <c r="H35" s="22"/>
      <c r="I35" s="22">
        <v>1108464</v>
      </c>
      <c r="J35" s="22">
        <v>1108464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1108464</v>
      </c>
      <c r="X35" s="22">
        <v>3687969</v>
      </c>
      <c r="Y35" s="22">
        <v>-2579505</v>
      </c>
      <c r="Z35" s="23">
        <v>-69.943782065413245</v>
      </c>
      <c r="AA35" s="20">
        <v>14751939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6060</v>
      </c>
      <c r="F38" s="22">
        <v>6060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1515</v>
      </c>
      <c r="Y38" s="22">
        <v>-1515</v>
      </c>
      <c r="Z38" s="23">
        <v>-100</v>
      </c>
      <c r="AA38" s="20">
        <v>6060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305666</v>
      </c>
      <c r="D42" s="20"/>
      <c r="E42" s="21">
        <v>324</v>
      </c>
      <c r="F42" s="22">
        <v>324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81</v>
      </c>
      <c r="Y42" s="22">
        <v>-81</v>
      </c>
      <c r="Z42" s="23">
        <v>-100</v>
      </c>
      <c r="AA42" s="20">
        <v>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166043</v>
      </c>
      <c r="D45" s="20"/>
      <c r="E45" s="21">
        <v>108670</v>
      </c>
      <c r="F45" s="22">
        <v>108670</v>
      </c>
      <c r="G45" s="22"/>
      <c r="H45" s="22"/>
      <c r="I45" s="22">
        <v>10209</v>
      </c>
      <c r="J45" s="22">
        <v>10209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10209</v>
      </c>
      <c r="X45" s="22">
        <v>27165</v>
      </c>
      <c r="Y45" s="22">
        <v>-16956</v>
      </c>
      <c r="Z45" s="23">
        <v>-62.418553285477643</v>
      </c>
      <c r="AA45" s="20">
        <v>108670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14297741</v>
      </c>
      <c r="D48" s="29">
        <f t="shared" ref="D48:Y48" si="1">SUM(D35:D47)</f>
        <v>0</v>
      </c>
      <c r="E48" s="30">
        <f t="shared" si="1"/>
        <v>14866993</v>
      </c>
      <c r="F48" s="31">
        <f t="shared" si="1"/>
        <v>14866993</v>
      </c>
      <c r="G48" s="31">
        <f t="shared" si="1"/>
        <v>0</v>
      </c>
      <c r="H48" s="31">
        <f t="shared" si="1"/>
        <v>0</v>
      </c>
      <c r="I48" s="31">
        <f t="shared" si="1"/>
        <v>1118673</v>
      </c>
      <c r="J48" s="31">
        <f t="shared" si="1"/>
        <v>1118673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1118673</v>
      </c>
      <c r="X48" s="31">
        <f t="shared" si="1"/>
        <v>3716730</v>
      </c>
      <c r="Y48" s="31">
        <f t="shared" si="1"/>
        <v>-2598057</v>
      </c>
      <c r="Z48" s="32">
        <f>+IF(X48&lt;&gt;0,+(Y48/X48)*100,0)</f>
        <v>-69.901687773930306</v>
      </c>
      <c r="AA48" s="29">
        <f>SUM(AA35:AA47)</f>
        <v>14866993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-12080508</v>
      </c>
      <c r="D49" s="39">
        <f t="shared" si="2"/>
        <v>0</v>
      </c>
      <c r="E49" s="40">
        <f t="shared" si="2"/>
        <v>-12131541</v>
      </c>
      <c r="F49" s="41">
        <f t="shared" si="2"/>
        <v>-12131541</v>
      </c>
      <c r="G49" s="41">
        <f t="shared" si="2"/>
        <v>0</v>
      </c>
      <c r="H49" s="41">
        <f t="shared" si="2"/>
        <v>264467</v>
      </c>
      <c r="I49" s="41">
        <f t="shared" si="2"/>
        <v>-885833</v>
      </c>
      <c r="J49" s="41">
        <f t="shared" si="2"/>
        <v>-621366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-621366</v>
      </c>
      <c r="X49" s="41">
        <f t="shared" si="2"/>
        <v>-3032871</v>
      </c>
      <c r="Y49" s="41">
        <f t="shared" si="2"/>
        <v>2411505</v>
      </c>
      <c r="Z49" s="42">
        <f>+IF(X49&lt;&gt;0,+(Y49/X49)*100,0)</f>
        <v>-79.512283905250172</v>
      </c>
      <c r="AA49" s="39">
        <f>+AA33-AA48</f>
        <v>-12131541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-12080508</v>
      </c>
      <c r="D52" s="48">
        <f t="shared" si="3"/>
        <v>0</v>
      </c>
      <c r="E52" s="49">
        <f t="shared" si="3"/>
        <v>-12131541</v>
      </c>
      <c r="F52" s="50">
        <f t="shared" si="3"/>
        <v>-12131541</v>
      </c>
      <c r="G52" s="50">
        <f t="shared" si="3"/>
        <v>0</v>
      </c>
      <c r="H52" s="50">
        <f t="shared" si="3"/>
        <v>264467</v>
      </c>
      <c r="I52" s="50">
        <f t="shared" si="3"/>
        <v>-885833</v>
      </c>
      <c r="J52" s="50">
        <f t="shared" si="3"/>
        <v>-621366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-621366</v>
      </c>
      <c r="X52" s="50">
        <f t="shared" si="3"/>
        <v>-3032871</v>
      </c>
      <c r="Y52" s="50">
        <f t="shared" si="3"/>
        <v>2411505</v>
      </c>
      <c r="Z52" s="51">
        <f>+IF(X52&lt;&gt;0,+(Y52/X52)*100,0)</f>
        <v>-79.512283905250172</v>
      </c>
      <c r="AA52" s="48">
        <f>SUM(AA49:AA51)</f>
        <v>-12131541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-12080508</v>
      </c>
      <c r="D54" s="54">
        <f>+D52-D53</f>
        <v>0</v>
      </c>
      <c r="E54" s="55">
        <f t="shared" si="4"/>
        <v>-12131541</v>
      </c>
      <c r="F54" s="56">
        <f t="shared" si="4"/>
        <v>-12131541</v>
      </c>
      <c r="G54" s="56">
        <f t="shared" si="4"/>
        <v>0</v>
      </c>
      <c r="H54" s="56">
        <f t="shared" si="4"/>
        <v>264467</v>
      </c>
      <c r="I54" s="56">
        <f t="shared" si="4"/>
        <v>-885833</v>
      </c>
      <c r="J54" s="56">
        <f t="shared" si="4"/>
        <v>-621366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-621366</v>
      </c>
      <c r="X54" s="56">
        <f t="shared" si="4"/>
        <v>-3032871</v>
      </c>
      <c r="Y54" s="56">
        <f t="shared" si="4"/>
        <v>2411505</v>
      </c>
      <c r="Z54" s="57">
        <f>+IF(X54&lt;&gt;0,+(Y54/X54)*100,0)</f>
        <v>-79.512283905250172</v>
      </c>
      <c r="AA54" s="54">
        <f>+AA52-AA53</f>
        <v>-12131541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-12080508</v>
      </c>
      <c r="D57" s="48">
        <f>SUM(D54:D56)</f>
        <v>0</v>
      </c>
      <c r="E57" s="49">
        <f t="shared" si="5"/>
        <v>-12131541</v>
      </c>
      <c r="F57" s="50">
        <f t="shared" si="5"/>
        <v>-12131541</v>
      </c>
      <c r="G57" s="50">
        <f t="shared" si="5"/>
        <v>0</v>
      </c>
      <c r="H57" s="50">
        <f t="shared" si="5"/>
        <v>264467</v>
      </c>
      <c r="I57" s="50">
        <f t="shared" si="5"/>
        <v>-885833</v>
      </c>
      <c r="J57" s="50">
        <f t="shared" si="5"/>
        <v>-621366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-621366</v>
      </c>
      <c r="X57" s="50">
        <f t="shared" si="5"/>
        <v>-3032871</v>
      </c>
      <c r="Y57" s="50">
        <f t="shared" si="5"/>
        <v>2411505</v>
      </c>
      <c r="Z57" s="51">
        <f>+IF(X57&lt;&gt;0,+(Y57/X57)*100,0)</f>
        <v>-79.512283905250172</v>
      </c>
      <c r="AA57" s="48">
        <f>SUM(AA54:AA56)</f>
        <v>-12131541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-12080508</v>
      </c>
      <c r="D60" s="65">
        <f>SUM(D57:D59)</f>
        <v>0</v>
      </c>
      <c r="E60" s="66">
        <f t="shared" si="6"/>
        <v>-12131541</v>
      </c>
      <c r="F60" s="67">
        <f t="shared" si="6"/>
        <v>-12131541</v>
      </c>
      <c r="G60" s="67">
        <f t="shared" si="6"/>
        <v>0</v>
      </c>
      <c r="H60" s="67">
        <f t="shared" si="6"/>
        <v>264467</v>
      </c>
      <c r="I60" s="67">
        <f t="shared" si="6"/>
        <v>-885833</v>
      </c>
      <c r="J60" s="67">
        <f t="shared" si="6"/>
        <v>-621366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-621366</v>
      </c>
      <c r="X60" s="67">
        <f t="shared" si="6"/>
        <v>-3032871</v>
      </c>
      <c r="Y60" s="67">
        <f t="shared" si="6"/>
        <v>2411505</v>
      </c>
      <c r="Z60" s="68">
        <f>+IF(X60&lt;&gt;0,+(Y60/X60)*100,0)</f>
        <v>-79.512283905250172</v>
      </c>
      <c r="AA60" s="65">
        <f>SUM(AA57:AA59)</f>
        <v>-12131541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1179605</v>
      </c>
      <c r="D9" s="20"/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283945</v>
      </c>
      <c r="X9" s="22">
        <v>150000</v>
      </c>
      <c r="Y9" s="22">
        <v>133945</v>
      </c>
      <c r="Z9" s="23">
        <v>89.296666666666667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1067750</v>
      </c>
      <c r="D26" s="20"/>
      <c r="E26" s="21"/>
      <c r="F26" s="22"/>
      <c r="G26" s="22">
        <v>37200</v>
      </c>
      <c r="H26" s="22">
        <v>37200</v>
      </c>
      <c r="I26" s="22">
        <v>37200</v>
      </c>
      <c r="J26" s="22">
        <v>111600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111600</v>
      </c>
      <c r="X26" s="22"/>
      <c r="Y26" s="22">
        <v>111600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2247355</v>
      </c>
      <c r="D33" s="29">
        <f t="shared" ref="D33:Y33" si="0">SUM(D6:D32)</f>
        <v>0</v>
      </c>
      <c r="E33" s="30">
        <f t="shared" si="0"/>
        <v>600000</v>
      </c>
      <c r="F33" s="31">
        <f t="shared" si="0"/>
        <v>600000</v>
      </c>
      <c r="G33" s="31">
        <f t="shared" si="0"/>
        <v>127118</v>
      </c>
      <c r="H33" s="31">
        <f t="shared" si="0"/>
        <v>141971</v>
      </c>
      <c r="I33" s="31">
        <f t="shared" si="0"/>
        <v>126456</v>
      </c>
      <c r="J33" s="31">
        <f t="shared" si="0"/>
        <v>395545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395545</v>
      </c>
      <c r="X33" s="31">
        <f t="shared" si="0"/>
        <v>150000</v>
      </c>
      <c r="Y33" s="31">
        <f t="shared" si="0"/>
        <v>245545</v>
      </c>
      <c r="Z33" s="32">
        <f>+IF(X33&lt;&gt;0,+(Y33/X33)*100,0)</f>
        <v>163.69666666666666</v>
      </c>
      <c r="AA33" s="29">
        <f>SUM(AA6:AA32)</f>
        <v>600000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3983984</v>
      </c>
      <c r="D35" s="20"/>
      <c r="E35" s="21">
        <v>1314573</v>
      </c>
      <c r="F35" s="22">
        <v>1314573</v>
      </c>
      <c r="G35" s="22">
        <v>170143</v>
      </c>
      <c r="H35" s="22">
        <v>170143</v>
      </c>
      <c r="I35" s="22">
        <v>170143</v>
      </c>
      <c r="J35" s="22">
        <v>510429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510429</v>
      </c>
      <c r="X35" s="22">
        <v>328641</v>
      </c>
      <c r="Y35" s="22">
        <v>181788</v>
      </c>
      <c r="Z35" s="23">
        <v>55.315070243822284</v>
      </c>
      <c r="AA35" s="20">
        <v>1314573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350000</v>
      </c>
      <c r="F38" s="22">
        <v>350000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87501</v>
      </c>
      <c r="Y38" s="22">
        <v>-87501</v>
      </c>
      <c r="Z38" s="23">
        <v>-100</v>
      </c>
      <c r="AA38" s="20">
        <v>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2462021</v>
      </c>
      <c r="D42" s="20"/>
      <c r="E42" s="21">
        <v>1672000</v>
      </c>
      <c r="F42" s="22">
        <v>1672000</v>
      </c>
      <c r="G42" s="22">
        <v>216365</v>
      </c>
      <c r="H42" s="22">
        <v>573420</v>
      </c>
      <c r="I42" s="22">
        <v>392069</v>
      </c>
      <c r="J42" s="22">
        <v>1181854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1181854</v>
      </c>
      <c r="X42" s="22">
        <v>418002</v>
      </c>
      <c r="Y42" s="22">
        <v>763852</v>
      </c>
      <c r="Z42" s="23">
        <v>182.73883857015039</v>
      </c>
      <c r="AA42" s="20">
        <v>1672000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1420183</v>
      </c>
      <c r="D45" s="20"/>
      <c r="E45" s="21">
        <v>3734600</v>
      </c>
      <c r="F45" s="22">
        <v>3734600</v>
      </c>
      <c r="G45" s="22">
        <v>1317</v>
      </c>
      <c r="H45" s="22">
        <v>1317</v>
      </c>
      <c r="I45" s="22">
        <v>1317</v>
      </c>
      <c r="J45" s="22">
        <v>3951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3951</v>
      </c>
      <c r="X45" s="22">
        <v>933645</v>
      </c>
      <c r="Y45" s="22">
        <v>-929694</v>
      </c>
      <c r="Z45" s="23">
        <v>-99.576819883360372</v>
      </c>
      <c r="AA45" s="20">
        <v>3734600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7866188</v>
      </c>
      <c r="D48" s="29">
        <f t="shared" ref="D48:Y48" si="1">SUM(D35:D47)</f>
        <v>0</v>
      </c>
      <c r="E48" s="30">
        <f t="shared" si="1"/>
        <v>7071173</v>
      </c>
      <c r="F48" s="31">
        <f t="shared" si="1"/>
        <v>7071173</v>
      </c>
      <c r="G48" s="31">
        <f t="shared" si="1"/>
        <v>387825</v>
      </c>
      <c r="H48" s="31">
        <f t="shared" si="1"/>
        <v>744880</v>
      </c>
      <c r="I48" s="31">
        <f t="shared" si="1"/>
        <v>563529</v>
      </c>
      <c r="J48" s="31">
        <f t="shared" si="1"/>
        <v>1696234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1696234</v>
      </c>
      <c r="X48" s="31">
        <f t="shared" si="1"/>
        <v>1767789</v>
      </c>
      <c r="Y48" s="31">
        <f t="shared" si="1"/>
        <v>-71555</v>
      </c>
      <c r="Z48" s="32">
        <f>+IF(X48&lt;&gt;0,+(Y48/X48)*100,0)</f>
        <v>-4.0477115764381386</v>
      </c>
      <c r="AA48" s="29">
        <f>SUM(AA35:AA47)</f>
        <v>7071173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-5618833</v>
      </c>
      <c r="D49" s="39">
        <f t="shared" si="2"/>
        <v>0</v>
      </c>
      <c r="E49" s="40">
        <f t="shared" si="2"/>
        <v>-6471173</v>
      </c>
      <c r="F49" s="41">
        <f t="shared" si="2"/>
        <v>-6471173</v>
      </c>
      <c r="G49" s="41">
        <f t="shared" si="2"/>
        <v>-260707</v>
      </c>
      <c r="H49" s="41">
        <f t="shared" si="2"/>
        <v>-602909</v>
      </c>
      <c r="I49" s="41">
        <f t="shared" si="2"/>
        <v>-437073</v>
      </c>
      <c r="J49" s="41">
        <f t="shared" si="2"/>
        <v>-1300689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-1300689</v>
      </c>
      <c r="X49" s="41">
        <f t="shared" si="2"/>
        <v>-1617789</v>
      </c>
      <c r="Y49" s="41">
        <f t="shared" si="2"/>
        <v>317100</v>
      </c>
      <c r="Z49" s="42">
        <f>+IF(X49&lt;&gt;0,+(Y49/X49)*100,0)</f>
        <v>-19.600825571196243</v>
      </c>
      <c r="AA49" s="39">
        <f>+AA33-AA48</f>
        <v>-6471173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-5618833</v>
      </c>
      <c r="D52" s="48">
        <f t="shared" si="3"/>
        <v>0</v>
      </c>
      <c r="E52" s="49">
        <f t="shared" si="3"/>
        <v>-6471173</v>
      </c>
      <c r="F52" s="50">
        <f t="shared" si="3"/>
        <v>-6471173</v>
      </c>
      <c r="G52" s="50">
        <f t="shared" si="3"/>
        <v>-260707</v>
      </c>
      <c r="H52" s="50">
        <f t="shared" si="3"/>
        <v>-602909</v>
      </c>
      <c r="I52" s="50">
        <f t="shared" si="3"/>
        <v>-437073</v>
      </c>
      <c r="J52" s="50">
        <f t="shared" si="3"/>
        <v>-1300689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-1300689</v>
      </c>
      <c r="X52" s="50">
        <f t="shared" si="3"/>
        <v>-1617789</v>
      </c>
      <c r="Y52" s="50">
        <f t="shared" si="3"/>
        <v>317100</v>
      </c>
      <c r="Z52" s="51">
        <f>+IF(X52&lt;&gt;0,+(Y52/X52)*100,0)</f>
        <v>-19.600825571196243</v>
      </c>
      <c r="AA52" s="48">
        <f>SUM(AA49:AA51)</f>
        <v>-6471173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-5618833</v>
      </c>
      <c r="D54" s="54">
        <f>+D52-D53</f>
        <v>0</v>
      </c>
      <c r="E54" s="55">
        <f t="shared" si="4"/>
        <v>-6471173</v>
      </c>
      <c r="F54" s="56">
        <f t="shared" si="4"/>
        <v>-6471173</v>
      </c>
      <c r="G54" s="56">
        <f t="shared" si="4"/>
        <v>-260707</v>
      </c>
      <c r="H54" s="56">
        <f t="shared" si="4"/>
        <v>-602909</v>
      </c>
      <c r="I54" s="56">
        <f t="shared" si="4"/>
        <v>-437073</v>
      </c>
      <c r="J54" s="56">
        <f t="shared" si="4"/>
        <v>-1300689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-1300689</v>
      </c>
      <c r="X54" s="56">
        <f t="shared" si="4"/>
        <v>-1617789</v>
      </c>
      <c r="Y54" s="56">
        <f t="shared" si="4"/>
        <v>317100</v>
      </c>
      <c r="Z54" s="57">
        <f>+IF(X54&lt;&gt;0,+(Y54/X54)*100,0)</f>
        <v>-19.600825571196243</v>
      </c>
      <c r="AA54" s="54">
        <f>+AA52-AA53</f>
        <v>-6471173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-5618833</v>
      </c>
      <c r="D57" s="48">
        <f>SUM(D54:D56)</f>
        <v>0</v>
      </c>
      <c r="E57" s="49">
        <f t="shared" si="5"/>
        <v>-6471173</v>
      </c>
      <c r="F57" s="50">
        <f t="shared" si="5"/>
        <v>-6471173</v>
      </c>
      <c r="G57" s="50">
        <f t="shared" si="5"/>
        <v>-260707</v>
      </c>
      <c r="H57" s="50">
        <f t="shared" si="5"/>
        <v>-602909</v>
      </c>
      <c r="I57" s="50">
        <f t="shared" si="5"/>
        <v>-437073</v>
      </c>
      <c r="J57" s="50">
        <f t="shared" si="5"/>
        <v>-1300689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-1300689</v>
      </c>
      <c r="X57" s="50">
        <f t="shared" si="5"/>
        <v>-1617789</v>
      </c>
      <c r="Y57" s="50">
        <f t="shared" si="5"/>
        <v>317100</v>
      </c>
      <c r="Z57" s="51">
        <f>+IF(X57&lt;&gt;0,+(Y57/X57)*100,0)</f>
        <v>-19.600825571196243</v>
      </c>
      <c r="AA57" s="48">
        <f>SUM(AA54:AA56)</f>
        <v>-6471173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-5618833</v>
      </c>
      <c r="D60" s="65">
        <f>SUM(D57:D59)</f>
        <v>0</v>
      </c>
      <c r="E60" s="66">
        <f t="shared" si="6"/>
        <v>-6471173</v>
      </c>
      <c r="F60" s="67">
        <f t="shared" si="6"/>
        <v>-6471173</v>
      </c>
      <c r="G60" s="67">
        <f t="shared" si="6"/>
        <v>-260707</v>
      </c>
      <c r="H60" s="67">
        <f t="shared" si="6"/>
        <v>-602909</v>
      </c>
      <c r="I60" s="67">
        <f t="shared" si="6"/>
        <v>-437073</v>
      </c>
      <c r="J60" s="67">
        <f t="shared" si="6"/>
        <v>-1300689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-1300689</v>
      </c>
      <c r="X60" s="67">
        <f t="shared" si="6"/>
        <v>-1617789</v>
      </c>
      <c r="Y60" s="67">
        <f t="shared" si="6"/>
        <v>317100</v>
      </c>
      <c r="Z60" s="68">
        <f>+IF(X60&lt;&gt;0,+(Y60/X60)*100,0)</f>
        <v>-19.600825571196243</v>
      </c>
      <c r="AA60" s="65">
        <f>SUM(AA57:AA59)</f>
        <v>-6471173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15134891</v>
      </c>
      <c r="D9" s="20"/>
      <c r="E9" s="21">
        <v>17726313</v>
      </c>
      <c r="F9" s="22">
        <v>17726313</v>
      </c>
      <c r="G9" s="22">
        <v>949208</v>
      </c>
      <c r="H9" s="22">
        <v>949042</v>
      </c>
      <c r="I9" s="22">
        <v>946082</v>
      </c>
      <c r="J9" s="22">
        <v>2844332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2844332</v>
      </c>
      <c r="X9" s="22">
        <v>4431579</v>
      </c>
      <c r="Y9" s="22">
        <v>-1587247</v>
      </c>
      <c r="Z9" s="23">
        <v>-35.816737104314285</v>
      </c>
      <c r="AA9" s="20">
        <v>17726313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15134891</v>
      </c>
      <c r="D33" s="29">
        <f t="shared" ref="D33:Y33" si="0">SUM(D6:D32)</f>
        <v>0</v>
      </c>
      <c r="E33" s="30">
        <f t="shared" si="0"/>
        <v>17726313</v>
      </c>
      <c r="F33" s="31">
        <f t="shared" si="0"/>
        <v>17726313</v>
      </c>
      <c r="G33" s="31">
        <f t="shared" si="0"/>
        <v>949208</v>
      </c>
      <c r="H33" s="31">
        <f t="shared" si="0"/>
        <v>949042</v>
      </c>
      <c r="I33" s="31">
        <f t="shared" si="0"/>
        <v>946082</v>
      </c>
      <c r="J33" s="31">
        <f t="shared" si="0"/>
        <v>2844332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2844332</v>
      </c>
      <c r="X33" s="31">
        <f t="shared" si="0"/>
        <v>4431579</v>
      </c>
      <c r="Y33" s="31">
        <f t="shared" si="0"/>
        <v>-1587247</v>
      </c>
      <c r="Z33" s="32">
        <f>+IF(X33&lt;&gt;0,+(Y33/X33)*100,0)</f>
        <v>-35.816737104314285</v>
      </c>
      <c r="AA33" s="29">
        <f>SUM(AA6:AA32)</f>
        <v>17726313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9954481</v>
      </c>
      <c r="D35" s="20"/>
      <c r="E35" s="21">
        <v>10607558</v>
      </c>
      <c r="F35" s="22">
        <v>10607558</v>
      </c>
      <c r="G35" s="22">
        <v>862834</v>
      </c>
      <c r="H35" s="22">
        <v>810291</v>
      </c>
      <c r="I35" s="22">
        <v>793746</v>
      </c>
      <c r="J35" s="22">
        <v>2466871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2466871</v>
      </c>
      <c r="X35" s="22">
        <v>2651892</v>
      </c>
      <c r="Y35" s="22">
        <v>-185021</v>
      </c>
      <c r="Z35" s="23">
        <v>-6.9769432540993366</v>
      </c>
      <c r="AA35" s="20">
        <v>10607558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49820</v>
      </c>
      <c r="D38" s="20"/>
      <c r="E38" s="21">
        <v>401500</v>
      </c>
      <c r="F38" s="22">
        <v>401500</v>
      </c>
      <c r="G38" s="22"/>
      <c r="H38" s="22">
        <v>3211</v>
      </c>
      <c r="I38" s="22">
        <v>6895</v>
      </c>
      <c r="J38" s="22">
        <v>10106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10106</v>
      </c>
      <c r="X38" s="22">
        <v>100374</v>
      </c>
      <c r="Y38" s="22">
        <v>-90268</v>
      </c>
      <c r="Z38" s="23">
        <v>-89.931655608025977</v>
      </c>
      <c r="AA38" s="20">
        <v>401500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83372</v>
      </c>
      <c r="D45" s="20"/>
      <c r="E45" s="21">
        <v>87692</v>
      </c>
      <c r="F45" s="22">
        <v>87692</v>
      </c>
      <c r="G45" s="22">
        <v>7115</v>
      </c>
      <c r="H45" s="22">
        <v>6505</v>
      </c>
      <c r="I45" s="22">
        <v>6325</v>
      </c>
      <c r="J45" s="22">
        <v>19945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19945</v>
      </c>
      <c r="X45" s="22">
        <v>21924</v>
      </c>
      <c r="Y45" s="22">
        <v>-1979</v>
      </c>
      <c r="Z45" s="23">
        <v>-9.0266374749133362</v>
      </c>
      <c r="AA45" s="20">
        <v>87692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10087673</v>
      </c>
      <c r="D48" s="29">
        <f t="shared" ref="D48:Y48" si="1">SUM(D35:D47)</f>
        <v>0</v>
      </c>
      <c r="E48" s="30">
        <f t="shared" si="1"/>
        <v>11096750</v>
      </c>
      <c r="F48" s="31">
        <f t="shared" si="1"/>
        <v>11096750</v>
      </c>
      <c r="G48" s="31">
        <f t="shared" si="1"/>
        <v>869949</v>
      </c>
      <c r="H48" s="31">
        <f t="shared" si="1"/>
        <v>820007</v>
      </c>
      <c r="I48" s="31">
        <f t="shared" si="1"/>
        <v>806966</v>
      </c>
      <c r="J48" s="31">
        <f t="shared" si="1"/>
        <v>2496922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2496922</v>
      </c>
      <c r="X48" s="31">
        <f t="shared" si="1"/>
        <v>2774190</v>
      </c>
      <c r="Y48" s="31">
        <f t="shared" si="1"/>
        <v>-277268</v>
      </c>
      <c r="Z48" s="32">
        <f>+IF(X48&lt;&gt;0,+(Y48/X48)*100,0)</f>
        <v>-9.9945569697821703</v>
      </c>
      <c r="AA48" s="29">
        <f>SUM(AA35:AA47)</f>
        <v>11096750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5047218</v>
      </c>
      <c r="D49" s="39">
        <f t="shared" si="2"/>
        <v>0</v>
      </c>
      <c r="E49" s="40">
        <f t="shared" si="2"/>
        <v>6629563</v>
      </c>
      <c r="F49" s="41">
        <f t="shared" si="2"/>
        <v>6629563</v>
      </c>
      <c r="G49" s="41">
        <f t="shared" si="2"/>
        <v>79259</v>
      </c>
      <c r="H49" s="41">
        <f t="shared" si="2"/>
        <v>129035</v>
      </c>
      <c r="I49" s="41">
        <f t="shared" si="2"/>
        <v>139116</v>
      </c>
      <c r="J49" s="41">
        <f t="shared" si="2"/>
        <v>347410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347410</v>
      </c>
      <c r="X49" s="41">
        <f t="shared" si="2"/>
        <v>1657389</v>
      </c>
      <c r="Y49" s="41">
        <f t="shared" si="2"/>
        <v>-1309979</v>
      </c>
      <c r="Z49" s="42">
        <f>+IF(X49&lt;&gt;0,+(Y49/X49)*100,0)</f>
        <v>-79.038716921615872</v>
      </c>
      <c r="AA49" s="39">
        <f>+AA33-AA48</f>
        <v>6629563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5047218</v>
      </c>
      <c r="D52" s="48">
        <f t="shared" si="3"/>
        <v>0</v>
      </c>
      <c r="E52" s="49">
        <f t="shared" si="3"/>
        <v>6629563</v>
      </c>
      <c r="F52" s="50">
        <f t="shared" si="3"/>
        <v>6629563</v>
      </c>
      <c r="G52" s="50">
        <f t="shared" si="3"/>
        <v>79259</v>
      </c>
      <c r="H52" s="50">
        <f t="shared" si="3"/>
        <v>129035</v>
      </c>
      <c r="I52" s="50">
        <f t="shared" si="3"/>
        <v>139116</v>
      </c>
      <c r="J52" s="50">
        <f t="shared" si="3"/>
        <v>347410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347410</v>
      </c>
      <c r="X52" s="50">
        <f t="shared" si="3"/>
        <v>1657389</v>
      </c>
      <c r="Y52" s="50">
        <f t="shared" si="3"/>
        <v>-1309979</v>
      </c>
      <c r="Z52" s="51">
        <f>+IF(X52&lt;&gt;0,+(Y52/X52)*100,0)</f>
        <v>-79.038716921615872</v>
      </c>
      <c r="AA52" s="48">
        <f>SUM(AA49:AA51)</f>
        <v>6629563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5047218</v>
      </c>
      <c r="D54" s="54">
        <f>+D52-D53</f>
        <v>0</v>
      </c>
      <c r="E54" s="55">
        <f t="shared" si="4"/>
        <v>6629563</v>
      </c>
      <c r="F54" s="56">
        <f t="shared" si="4"/>
        <v>6629563</v>
      </c>
      <c r="G54" s="56">
        <f t="shared" si="4"/>
        <v>79259</v>
      </c>
      <c r="H54" s="56">
        <f t="shared" si="4"/>
        <v>129035</v>
      </c>
      <c r="I54" s="56">
        <f t="shared" si="4"/>
        <v>139116</v>
      </c>
      <c r="J54" s="56">
        <f t="shared" si="4"/>
        <v>347410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347410</v>
      </c>
      <c r="X54" s="56">
        <f t="shared" si="4"/>
        <v>1657389</v>
      </c>
      <c r="Y54" s="56">
        <f t="shared" si="4"/>
        <v>-1309979</v>
      </c>
      <c r="Z54" s="57">
        <f>+IF(X54&lt;&gt;0,+(Y54/X54)*100,0)</f>
        <v>-79.038716921615872</v>
      </c>
      <c r="AA54" s="54">
        <f>+AA52-AA53</f>
        <v>6629563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5047218</v>
      </c>
      <c r="D57" s="48">
        <f>SUM(D54:D56)</f>
        <v>0</v>
      </c>
      <c r="E57" s="49">
        <f t="shared" si="5"/>
        <v>6629563</v>
      </c>
      <c r="F57" s="50">
        <f t="shared" si="5"/>
        <v>6629563</v>
      </c>
      <c r="G57" s="50">
        <f t="shared" si="5"/>
        <v>79259</v>
      </c>
      <c r="H57" s="50">
        <f t="shared" si="5"/>
        <v>129035</v>
      </c>
      <c r="I57" s="50">
        <f t="shared" si="5"/>
        <v>139116</v>
      </c>
      <c r="J57" s="50">
        <f t="shared" si="5"/>
        <v>347410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347410</v>
      </c>
      <c r="X57" s="50">
        <f t="shared" si="5"/>
        <v>1657389</v>
      </c>
      <c r="Y57" s="50">
        <f t="shared" si="5"/>
        <v>-1309979</v>
      </c>
      <c r="Z57" s="51">
        <f>+IF(X57&lt;&gt;0,+(Y57/X57)*100,0)</f>
        <v>-79.038716921615872</v>
      </c>
      <c r="AA57" s="48">
        <f>SUM(AA54:AA56)</f>
        <v>6629563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5047218</v>
      </c>
      <c r="D60" s="65">
        <f>SUM(D57:D59)</f>
        <v>0</v>
      </c>
      <c r="E60" s="66">
        <f t="shared" si="6"/>
        <v>6629563</v>
      </c>
      <c r="F60" s="67">
        <f t="shared" si="6"/>
        <v>6629563</v>
      </c>
      <c r="G60" s="67">
        <f t="shared" si="6"/>
        <v>79259</v>
      </c>
      <c r="H60" s="67">
        <f t="shared" si="6"/>
        <v>129035</v>
      </c>
      <c r="I60" s="67">
        <f t="shared" si="6"/>
        <v>139116</v>
      </c>
      <c r="J60" s="67">
        <f t="shared" si="6"/>
        <v>347410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347410</v>
      </c>
      <c r="X60" s="67">
        <f t="shared" si="6"/>
        <v>1657389</v>
      </c>
      <c r="Y60" s="67">
        <f t="shared" si="6"/>
        <v>-1309979</v>
      </c>
      <c r="Z60" s="68">
        <f>+IF(X60&lt;&gt;0,+(Y60/X60)*100,0)</f>
        <v>-79.038716921615872</v>
      </c>
      <c r="AA60" s="65">
        <f>SUM(AA57:AA59)</f>
        <v>6629563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113250814</v>
      </c>
      <c r="D9" s="20"/>
      <c r="E9" s="21">
        <v>119286492</v>
      </c>
      <c r="F9" s="22">
        <v>119286492</v>
      </c>
      <c r="G9" s="22">
        <v>9975967</v>
      </c>
      <c r="H9" s="22">
        <v>10191413</v>
      </c>
      <c r="I9" s="22">
        <v>10200067</v>
      </c>
      <c r="J9" s="22">
        <v>30367447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30367447</v>
      </c>
      <c r="X9" s="22">
        <v>29821626</v>
      </c>
      <c r="Y9" s="22">
        <v>545821</v>
      </c>
      <c r="Z9" s="23">
        <v>1.8302858469219621</v>
      </c>
      <c r="AA9" s="20">
        <v>119286492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/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6798</v>
      </c>
      <c r="X10" s="22">
        <v>12567</v>
      </c>
      <c r="Y10" s="22">
        <v>-5769</v>
      </c>
      <c r="Z10" s="23">
        <v>-45.905944139412746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528905</v>
      </c>
      <c r="D13" s="20"/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132588</v>
      </c>
      <c r="X13" s="22">
        <v>145599</v>
      </c>
      <c r="Y13" s="22">
        <v>-13011</v>
      </c>
      <c r="Z13" s="23">
        <v>-8.9361877485422294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50458754</v>
      </c>
      <c r="D26" s="20"/>
      <c r="E26" s="21">
        <v>52705730</v>
      </c>
      <c r="F26" s="22">
        <v>52705730</v>
      </c>
      <c r="G26" s="22">
        <v>21960698</v>
      </c>
      <c r="H26" s="22"/>
      <c r="I26" s="22"/>
      <c r="J26" s="22">
        <v>21960698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21960698</v>
      </c>
      <c r="X26" s="22">
        <v>13176432</v>
      </c>
      <c r="Y26" s="22">
        <v>8784266</v>
      </c>
      <c r="Z26" s="23">
        <v>66.666499701891979</v>
      </c>
      <c r="AA26" s="20">
        <v>52705730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164264944</v>
      </c>
      <c r="D33" s="29">
        <f t="shared" ref="D33:Y33" si="0">SUM(D6:D32)</f>
        <v>0</v>
      </c>
      <c r="E33" s="30">
        <f t="shared" si="0"/>
        <v>172624890</v>
      </c>
      <c r="F33" s="31">
        <f t="shared" si="0"/>
        <v>172624890</v>
      </c>
      <c r="G33" s="31">
        <f t="shared" si="0"/>
        <v>31977495</v>
      </c>
      <c r="H33" s="31">
        <f t="shared" si="0"/>
        <v>10240098</v>
      </c>
      <c r="I33" s="31">
        <f t="shared" si="0"/>
        <v>10249938</v>
      </c>
      <c r="J33" s="31">
        <f t="shared" si="0"/>
        <v>52467531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52467531</v>
      </c>
      <c r="X33" s="31">
        <f t="shared" si="0"/>
        <v>43156224</v>
      </c>
      <c r="Y33" s="31">
        <f t="shared" si="0"/>
        <v>9311307</v>
      </c>
      <c r="Z33" s="32">
        <f>+IF(X33&lt;&gt;0,+(Y33/X33)*100,0)</f>
        <v>21.575814881301941</v>
      </c>
      <c r="AA33" s="29">
        <f>SUM(AA6:AA32)</f>
        <v>172624890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74579655</v>
      </c>
      <c r="D35" s="20"/>
      <c r="E35" s="21">
        <v>81209899</v>
      </c>
      <c r="F35" s="22">
        <v>81209899</v>
      </c>
      <c r="G35" s="22">
        <v>6181158</v>
      </c>
      <c r="H35" s="22">
        <v>7227944</v>
      </c>
      <c r="I35" s="22">
        <v>6373255</v>
      </c>
      <c r="J35" s="22">
        <v>19782357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19782357</v>
      </c>
      <c r="X35" s="22">
        <v>20302479</v>
      </c>
      <c r="Y35" s="22">
        <v>-520122</v>
      </c>
      <c r="Z35" s="23">
        <v>-2.5618644895532219</v>
      </c>
      <c r="AA35" s="20">
        <v>81209899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124942</v>
      </c>
      <c r="D38" s="20"/>
      <c r="E38" s="21">
        <v>135000</v>
      </c>
      <c r="F38" s="22">
        <v>135000</v>
      </c>
      <c r="G38" s="22">
        <v>15094</v>
      </c>
      <c r="H38" s="22">
        <v>2684</v>
      </c>
      <c r="I38" s="22">
        <v>5747</v>
      </c>
      <c r="J38" s="22">
        <v>23525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23525</v>
      </c>
      <c r="X38" s="22">
        <v>33750</v>
      </c>
      <c r="Y38" s="22">
        <v>-10225</v>
      </c>
      <c r="Z38" s="23">
        <v>-30.296296296296298</v>
      </c>
      <c r="AA38" s="20">
        <v>135000</v>
      </c>
    </row>
    <row r="39" spans="1:27" x14ac:dyDescent="0.25">
      <c r="A39" s="19" t="s">
        <v>65</v>
      </c>
      <c r="B39" s="15" t="s">
        <v>32</v>
      </c>
      <c r="C39" s="20">
        <v>46773448</v>
      </c>
      <c r="D39" s="20"/>
      <c r="E39" s="21">
        <v>12891886</v>
      </c>
      <c r="F39" s="22">
        <v>12891886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3222969</v>
      </c>
      <c r="Y39" s="22">
        <v>-3222969</v>
      </c>
      <c r="Z39" s="23">
        <v>-100</v>
      </c>
      <c r="AA39" s="20">
        <v>12891886</v>
      </c>
    </row>
    <row r="40" spans="1:27" x14ac:dyDescent="0.25">
      <c r="A40" s="19" t="s">
        <v>66</v>
      </c>
      <c r="B40" s="15" t="s">
        <v>32</v>
      </c>
      <c r="C40" s="20">
        <v>3855805</v>
      </c>
      <c r="D40" s="20"/>
      <c r="E40" s="21">
        <v>3936042</v>
      </c>
      <c r="F40" s="22">
        <v>3936042</v>
      </c>
      <c r="G40" s="22">
        <v>606546</v>
      </c>
      <c r="H40" s="22">
        <v>803782</v>
      </c>
      <c r="I40" s="22">
        <v>693604</v>
      </c>
      <c r="J40" s="22">
        <v>2103932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2103932</v>
      </c>
      <c r="X40" s="22">
        <v>984012</v>
      </c>
      <c r="Y40" s="22">
        <v>1119920</v>
      </c>
      <c r="Z40" s="23">
        <v>113.81162018349369</v>
      </c>
      <c r="AA40" s="20">
        <v>3936042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5833930</v>
      </c>
      <c r="D42" s="20"/>
      <c r="E42" s="21">
        <v>2965426</v>
      </c>
      <c r="F42" s="22">
        <v>2965426</v>
      </c>
      <c r="G42" s="22">
        <v>138916</v>
      </c>
      <c r="H42" s="22">
        <v>236371</v>
      </c>
      <c r="I42" s="22"/>
      <c r="J42" s="22">
        <v>375287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375287</v>
      </c>
      <c r="X42" s="22">
        <v>741357</v>
      </c>
      <c r="Y42" s="22">
        <v>-366070</v>
      </c>
      <c r="Z42" s="23">
        <v>-49.378369665356907</v>
      </c>
      <c r="AA42" s="20">
        <v>2965426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6275381</v>
      </c>
      <c r="D44" s="20"/>
      <c r="E44" s="21">
        <v>8102251</v>
      </c>
      <c r="F44" s="22">
        <v>8102251</v>
      </c>
      <c r="G44" s="22">
        <v>1176937</v>
      </c>
      <c r="H44" s="22">
        <v>2260674</v>
      </c>
      <c r="I44" s="22">
        <v>1286922</v>
      </c>
      <c r="J44" s="22">
        <v>4724533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4724533</v>
      </c>
      <c r="X44" s="22">
        <v>2025564</v>
      </c>
      <c r="Y44" s="22">
        <v>2698969</v>
      </c>
      <c r="Z44" s="23">
        <v>133.24530846717261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6444026</v>
      </c>
      <c r="D45" s="20"/>
      <c r="E45" s="21">
        <v>5446440</v>
      </c>
      <c r="F45" s="22">
        <v>5446440</v>
      </c>
      <c r="G45" s="22">
        <v>208816</v>
      </c>
      <c r="H45" s="22">
        <v>248019</v>
      </c>
      <c r="I45" s="22">
        <v>799419</v>
      </c>
      <c r="J45" s="22">
        <v>1256254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1256254</v>
      </c>
      <c r="X45" s="22">
        <v>1361625</v>
      </c>
      <c r="Y45" s="22">
        <v>-105371</v>
      </c>
      <c r="Z45" s="23">
        <v>-7.7386211328376016</v>
      </c>
      <c r="AA45" s="20">
        <v>5446440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143887187</v>
      </c>
      <c r="D48" s="29">
        <f t="shared" ref="D48:Y48" si="1">SUM(D35:D47)</f>
        <v>0</v>
      </c>
      <c r="E48" s="30">
        <f t="shared" si="1"/>
        <v>114686944</v>
      </c>
      <c r="F48" s="31">
        <f t="shared" si="1"/>
        <v>114686944</v>
      </c>
      <c r="G48" s="31">
        <f t="shared" si="1"/>
        <v>8327467</v>
      </c>
      <c r="H48" s="31">
        <f t="shared" si="1"/>
        <v>10779474</v>
      </c>
      <c r="I48" s="31">
        <f t="shared" si="1"/>
        <v>9158947</v>
      </c>
      <c r="J48" s="31">
        <f t="shared" si="1"/>
        <v>28265888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28265888</v>
      </c>
      <c r="X48" s="31">
        <f t="shared" si="1"/>
        <v>28671756</v>
      </c>
      <c r="Y48" s="31">
        <f t="shared" si="1"/>
        <v>-405868</v>
      </c>
      <c r="Z48" s="32">
        <f>+IF(X48&lt;&gt;0,+(Y48/X48)*100,0)</f>
        <v>-1.415567292076565</v>
      </c>
      <c r="AA48" s="29">
        <f>SUM(AA35:AA47)</f>
        <v>114686944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20377757</v>
      </c>
      <c r="D49" s="39">
        <f t="shared" si="2"/>
        <v>0</v>
      </c>
      <c r="E49" s="40">
        <f t="shared" si="2"/>
        <v>57937946</v>
      </c>
      <c r="F49" s="41">
        <f t="shared" si="2"/>
        <v>57937946</v>
      </c>
      <c r="G49" s="41">
        <f t="shared" si="2"/>
        <v>23650028</v>
      </c>
      <c r="H49" s="41">
        <f t="shared" si="2"/>
        <v>-539376</v>
      </c>
      <c r="I49" s="41">
        <f t="shared" si="2"/>
        <v>1090991</v>
      </c>
      <c r="J49" s="41">
        <f t="shared" si="2"/>
        <v>24201643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24201643</v>
      </c>
      <c r="X49" s="41">
        <f t="shared" si="2"/>
        <v>14484468</v>
      </c>
      <c r="Y49" s="41">
        <f t="shared" si="2"/>
        <v>9717175</v>
      </c>
      <c r="Z49" s="42">
        <f>+IF(X49&lt;&gt;0,+(Y49/X49)*100,0)</f>
        <v>67.086861595469031</v>
      </c>
      <c r="AA49" s="39">
        <f>+AA33-AA48</f>
        <v>57937946</v>
      </c>
    </row>
    <row r="50" spans="1:27" x14ac:dyDescent="0.25">
      <c r="A50" s="43" t="s">
        <v>75</v>
      </c>
      <c r="B50" s="15" t="s">
        <v>32</v>
      </c>
      <c r="C50" s="20">
        <v>466575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20844332</v>
      </c>
      <c r="D52" s="48">
        <f t="shared" si="3"/>
        <v>0</v>
      </c>
      <c r="E52" s="49">
        <f t="shared" si="3"/>
        <v>57937946</v>
      </c>
      <c r="F52" s="50">
        <f t="shared" si="3"/>
        <v>57937946</v>
      </c>
      <c r="G52" s="50">
        <f t="shared" si="3"/>
        <v>23650028</v>
      </c>
      <c r="H52" s="50">
        <f t="shared" si="3"/>
        <v>-539376</v>
      </c>
      <c r="I52" s="50">
        <f t="shared" si="3"/>
        <v>1090991</v>
      </c>
      <c r="J52" s="50">
        <f t="shared" si="3"/>
        <v>24201643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24201643</v>
      </c>
      <c r="X52" s="50">
        <f t="shared" si="3"/>
        <v>14484468</v>
      </c>
      <c r="Y52" s="50">
        <f t="shared" si="3"/>
        <v>9717175</v>
      </c>
      <c r="Z52" s="51">
        <f>+IF(X52&lt;&gt;0,+(Y52/X52)*100,0)</f>
        <v>67.086861595469031</v>
      </c>
      <c r="AA52" s="48">
        <f>SUM(AA49:AA51)</f>
        <v>57937946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20844332</v>
      </c>
      <c r="D54" s="54">
        <f>+D52-D53</f>
        <v>0</v>
      </c>
      <c r="E54" s="55">
        <f t="shared" si="4"/>
        <v>57937946</v>
      </c>
      <c r="F54" s="56">
        <f t="shared" si="4"/>
        <v>57937946</v>
      </c>
      <c r="G54" s="56">
        <f t="shared" si="4"/>
        <v>23650028</v>
      </c>
      <c r="H54" s="56">
        <f t="shared" si="4"/>
        <v>-539376</v>
      </c>
      <c r="I54" s="56">
        <f t="shared" si="4"/>
        <v>1090991</v>
      </c>
      <c r="J54" s="56">
        <f t="shared" si="4"/>
        <v>24201643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24201643</v>
      </c>
      <c r="X54" s="56">
        <f t="shared" si="4"/>
        <v>14484468</v>
      </c>
      <c r="Y54" s="56">
        <f t="shared" si="4"/>
        <v>9717175</v>
      </c>
      <c r="Z54" s="57">
        <f>+IF(X54&lt;&gt;0,+(Y54/X54)*100,0)</f>
        <v>67.086861595469031</v>
      </c>
      <c r="AA54" s="54">
        <f>+AA52-AA53</f>
        <v>57937946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20844332</v>
      </c>
      <c r="D57" s="48">
        <f>SUM(D54:D56)</f>
        <v>0</v>
      </c>
      <c r="E57" s="49">
        <f t="shared" si="5"/>
        <v>57937946</v>
      </c>
      <c r="F57" s="50">
        <f t="shared" si="5"/>
        <v>57937946</v>
      </c>
      <c r="G57" s="50">
        <f t="shared" si="5"/>
        <v>23650028</v>
      </c>
      <c r="H57" s="50">
        <f t="shared" si="5"/>
        <v>-539376</v>
      </c>
      <c r="I57" s="50">
        <f t="shared" si="5"/>
        <v>1090991</v>
      </c>
      <c r="J57" s="50">
        <f t="shared" si="5"/>
        <v>24201643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24201643</v>
      </c>
      <c r="X57" s="50">
        <f t="shared" si="5"/>
        <v>14484468</v>
      </c>
      <c r="Y57" s="50">
        <f t="shared" si="5"/>
        <v>9717175</v>
      </c>
      <c r="Z57" s="51">
        <f>+IF(X57&lt;&gt;0,+(Y57/X57)*100,0)</f>
        <v>67.086861595469031</v>
      </c>
      <c r="AA57" s="48">
        <f>SUM(AA54:AA56)</f>
        <v>57937946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20844332</v>
      </c>
      <c r="D60" s="65">
        <f>SUM(D57:D59)</f>
        <v>0</v>
      </c>
      <c r="E60" s="66">
        <f t="shared" si="6"/>
        <v>57937946</v>
      </c>
      <c r="F60" s="67">
        <f t="shared" si="6"/>
        <v>57937946</v>
      </c>
      <c r="G60" s="67">
        <f t="shared" si="6"/>
        <v>23650028</v>
      </c>
      <c r="H60" s="67">
        <f t="shared" si="6"/>
        <v>-539376</v>
      </c>
      <c r="I60" s="67">
        <f t="shared" si="6"/>
        <v>1090991</v>
      </c>
      <c r="J60" s="67">
        <f t="shared" si="6"/>
        <v>24201643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24201643</v>
      </c>
      <c r="X60" s="67">
        <f t="shared" si="6"/>
        <v>14484468</v>
      </c>
      <c r="Y60" s="67">
        <f t="shared" si="6"/>
        <v>9717175</v>
      </c>
      <c r="Z60" s="68">
        <f>+IF(X60&lt;&gt;0,+(Y60/X60)*100,0)</f>
        <v>67.086861595469031</v>
      </c>
      <c r="AA60" s="65">
        <f>SUM(AA57:AA59)</f>
        <v>57937946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2006050</v>
      </c>
      <c r="D9" s="20"/>
      <c r="E9" s="21">
        <v>2655546</v>
      </c>
      <c r="F9" s="22">
        <v>2655546</v>
      </c>
      <c r="G9" s="22">
        <v>237957</v>
      </c>
      <c r="H9" s="22">
        <v>224131</v>
      </c>
      <c r="I9" s="22">
        <v>239954</v>
      </c>
      <c r="J9" s="22">
        <v>702042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702042</v>
      </c>
      <c r="X9" s="22">
        <v>663885</v>
      </c>
      <c r="Y9" s="22">
        <v>38157</v>
      </c>
      <c r="Z9" s="23">
        <v>5.747531575498769</v>
      </c>
      <c r="AA9" s="20">
        <v>2655546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746381</v>
      </c>
      <c r="D13" s="20"/>
      <c r="E13" s="21">
        <v>257885</v>
      </c>
      <c r="F13" s="22">
        <v>257885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64470</v>
      </c>
      <c r="Y13" s="22">
        <v>-64470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2752431</v>
      </c>
      <c r="D33" s="29">
        <f t="shared" ref="D33:Y33" si="0">SUM(D6:D32)</f>
        <v>0</v>
      </c>
      <c r="E33" s="30">
        <f t="shared" si="0"/>
        <v>2913431</v>
      </c>
      <c r="F33" s="31">
        <f t="shared" si="0"/>
        <v>2913431</v>
      </c>
      <c r="G33" s="31">
        <f t="shared" si="0"/>
        <v>237957</v>
      </c>
      <c r="H33" s="31">
        <f t="shared" si="0"/>
        <v>224131</v>
      </c>
      <c r="I33" s="31">
        <f t="shared" si="0"/>
        <v>239954</v>
      </c>
      <c r="J33" s="31">
        <f t="shared" si="0"/>
        <v>702042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702042</v>
      </c>
      <c r="X33" s="31">
        <f t="shared" si="0"/>
        <v>728355</v>
      </c>
      <c r="Y33" s="31">
        <f t="shared" si="0"/>
        <v>-26313</v>
      </c>
      <c r="Z33" s="32">
        <f>+IF(X33&lt;&gt;0,+(Y33/X33)*100,0)</f>
        <v>-3.61266140824186</v>
      </c>
      <c r="AA33" s="29">
        <f>SUM(AA6:AA32)</f>
        <v>2913431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2274652</v>
      </c>
      <c r="D35" s="20"/>
      <c r="E35" s="21">
        <v>2577124</v>
      </c>
      <c r="F35" s="22">
        <v>2577124</v>
      </c>
      <c r="G35" s="22">
        <v>192967</v>
      </c>
      <c r="H35" s="22">
        <v>192967</v>
      </c>
      <c r="I35" s="22">
        <v>193356</v>
      </c>
      <c r="J35" s="22">
        <v>579290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579290</v>
      </c>
      <c r="X35" s="22">
        <v>644283</v>
      </c>
      <c r="Y35" s="22">
        <v>-64993</v>
      </c>
      <c r="Z35" s="23">
        <v>-10.087647819358885</v>
      </c>
      <c r="AA35" s="20">
        <v>2577124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79063</v>
      </c>
      <c r="D38" s="20"/>
      <c r="E38" s="21">
        <v>190000</v>
      </c>
      <c r="F38" s="22">
        <v>190000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47499</v>
      </c>
      <c r="Y38" s="22">
        <v>-47499</v>
      </c>
      <c r="Z38" s="23">
        <v>-100</v>
      </c>
      <c r="AA38" s="20">
        <v>190000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15622</v>
      </c>
      <c r="D40" s="20"/>
      <c r="E40" s="21">
        <v>391662</v>
      </c>
      <c r="F40" s="22">
        <v>391662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97914</v>
      </c>
      <c r="Y40" s="22">
        <v>-97914</v>
      </c>
      <c r="Z40" s="23">
        <v>-100</v>
      </c>
      <c r="AA40" s="20">
        <v>391662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24616</v>
      </c>
      <c r="D42" s="20"/>
      <c r="E42" s="21">
        <v>90000</v>
      </c>
      <c r="F42" s="22">
        <v>90000</v>
      </c>
      <c r="G42" s="22">
        <v>986</v>
      </c>
      <c r="H42" s="22"/>
      <c r="I42" s="22">
        <v>1909</v>
      </c>
      <c r="J42" s="22">
        <v>2895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2895</v>
      </c>
      <c r="X42" s="22">
        <v>22500</v>
      </c>
      <c r="Y42" s="22">
        <v>-19605</v>
      </c>
      <c r="Z42" s="23">
        <v>-87.133333333333326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19101</v>
      </c>
      <c r="D45" s="20"/>
      <c r="E45" s="21">
        <v>265517</v>
      </c>
      <c r="F45" s="22">
        <v>265517</v>
      </c>
      <c r="G45" s="22">
        <v>1563</v>
      </c>
      <c r="H45" s="22">
        <v>82389</v>
      </c>
      <c r="I45" s="22">
        <v>1566</v>
      </c>
      <c r="J45" s="22">
        <v>85518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85518</v>
      </c>
      <c r="X45" s="22">
        <v>66378</v>
      </c>
      <c r="Y45" s="22">
        <v>19140</v>
      </c>
      <c r="Z45" s="23">
        <v>28.834854921811441</v>
      </c>
      <c r="AA45" s="20">
        <v>265517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2413054</v>
      </c>
      <c r="D48" s="29">
        <f t="shared" ref="D48:Y48" si="1">SUM(D35:D47)</f>
        <v>0</v>
      </c>
      <c r="E48" s="30">
        <f t="shared" si="1"/>
        <v>3514303</v>
      </c>
      <c r="F48" s="31">
        <f t="shared" si="1"/>
        <v>3514303</v>
      </c>
      <c r="G48" s="31">
        <f t="shared" si="1"/>
        <v>195516</v>
      </c>
      <c r="H48" s="31">
        <f t="shared" si="1"/>
        <v>275356</v>
      </c>
      <c r="I48" s="31">
        <f t="shared" si="1"/>
        <v>196831</v>
      </c>
      <c r="J48" s="31">
        <f t="shared" si="1"/>
        <v>667703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667703</v>
      </c>
      <c r="X48" s="31">
        <f t="shared" si="1"/>
        <v>878574</v>
      </c>
      <c r="Y48" s="31">
        <f t="shared" si="1"/>
        <v>-210871</v>
      </c>
      <c r="Z48" s="32">
        <f>+IF(X48&lt;&gt;0,+(Y48/X48)*100,0)</f>
        <v>-24.001506987459223</v>
      </c>
      <c r="AA48" s="29">
        <f>SUM(AA35:AA47)</f>
        <v>3514303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339377</v>
      </c>
      <c r="D49" s="39">
        <f t="shared" si="2"/>
        <v>0</v>
      </c>
      <c r="E49" s="40">
        <f t="shared" si="2"/>
        <v>-600872</v>
      </c>
      <c r="F49" s="41">
        <f t="shared" si="2"/>
        <v>-600872</v>
      </c>
      <c r="G49" s="41">
        <f t="shared" si="2"/>
        <v>42441</v>
      </c>
      <c r="H49" s="41">
        <f t="shared" si="2"/>
        <v>-51225</v>
      </c>
      <c r="I49" s="41">
        <f t="shared" si="2"/>
        <v>43123</v>
      </c>
      <c r="J49" s="41">
        <f t="shared" si="2"/>
        <v>34339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34339</v>
      </c>
      <c r="X49" s="41">
        <f t="shared" si="2"/>
        <v>-150219</v>
      </c>
      <c r="Y49" s="41">
        <f t="shared" si="2"/>
        <v>184558</v>
      </c>
      <c r="Z49" s="42">
        <f>+IF(X49&lt;&gt;0,+(Y49/X49)*100,0)</f>
        <v>-122.85929210020036</v>
      </c>
      <c r="AA49" s="39">
        <f>+AA33-AA48</f>
        <v>-600872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339377</v>
      </c>
      <c r="D52" s="48">
        <f t="shared" si="3"/>
        <v>0</v>
      </c>
      <c r="E52" s="49">
        <f t="shared" si="3"/>
        <v>-600872</v>
      </c>
      <c r="F52" s="50">
        <f t="shared" si="3"/>
        <v>-600872</v>
      </c>
      <c r="G52" s="50">
        <f t="shared" si="3"/>
        <v>42441</v>
      </c>
      <c r="H52" s="50">
        <f t="shared" si="3"/>
        <v>-51225</v>
      </c>
      <c r="I52" s="50">
        <f t="shared" si="3"/>
        <v>43123</v>
      </c>
      <c r="J52" s="50">
        <f t="shared" si="3"/>
        <v>34339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34339</v>
      </c>
      <c r="X52" s="50">
        <f t="shared" si="3"/>
        <v>-150219</v>
      </c>
      <c r="Y52" s="50">
        <f t="shared" si="3"/>
        <v>184558</v>
      </c>
      <c r="Z52" s="51">
        <f>+IF(X52&lt;&gt;0,+(Y52/X52)*100,0)</f>
        <v>-122.85929210020036</v>
      </c>
      <c r="AA52" s="48">
        <f>SUM(AA49:AA51)</f>
        <v>-600872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339377</v>
      </c>
      <c r="D54" s="54">
        <f>+D52-D53</f>
        <v>0</v>
      </c>
      <c r="E54" s="55">
        <f t="shared" si="4"/>
        <v>-600872</v>
      </c>
      <c r="F54" s="56">
        <f t="shared" si="4"/>
        <v>-600872</v>
      </c>
      <c r="G54" s="56">
        <f t="shared" si="4"/>
        <v>42441</v>
      </c>
      <c r="H54" s="56">
        <f t="shared" si="4"/>
        <v>-51225</v>
      </c>
      <c r="I54" s="56">
        <f t="shared" si="4"/>
        <v>43123</v>
      </c>
      <c r="J54" s="56">
        <f t="shared" si="4"/>
        <v>34339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34339</v>
      </c>
      <c r="X54" s="56">
        <f t="shared" si="4"/>
        <v>-150219</v>
      </c>
      <c r="Y54" s="56">
        <f t="shared" si="4"/>
        <v>184558</v>
      </c>
      <c r="Z54" s="57">
        <f>+IF(X54&lt;&gt;0,+(Y54/X54)*100,0)</f>
        <v>-122.85929210020036</v>
      </c>
      <c r="AA54" s="54">
        <f>+AA52-AA53</f>
        <v>-600872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339377</v>
      </c>
      <c r="D57" s="48">
        <f>SUM(D54:D56)</f>
        <v>0</v>
      </c>
      <c r="E57" s="49">
        <f t="shared" si="5"/>
        <v>-600872</v>
      </c>
      <c r="F57" s="50">
        <f t="shared" si="5"/>
        <v>-600872</v>
      </c>
      <c r="G57" s="50">
        <f t="shared" si="5"/>
        <v>42441</v>
      </c>
      <c r="H57" s="50">
        <f t="shared" si="5"/>
        <v>-51225</v>
      </c>
      <c r="I57" s="50">
        <f t="shared" si="5"/>
        <v>43123</v>
      </c>
      <c r="J57" s="50">
        <f t="shared" si="5"/>
        <v>34339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34339</v>
      </c>
      <c r="X57" s="50">
        <f t="shared" si="5"/>
        <v>-150219</v>
      </c>
      <c r="Y57" s="50">
        <f t="shared" si="5"/>
        <v>184558</v>
      </c>
      <c r="Z57" s="51">
        <f>+IF(X57&lt;&gt;0,+(Y57/X57)*100,0)</f>
        <v>-122.85929210020036</v>
      </c>
      <c r="AA57" s="48">
        <f>SUM(AA54:AA56)</f>
        <v>-600872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339377</v>
      </c>
      <c r="D60" s="65">
        <f>SUM(D57:D59)</f>
        <v>0</v>
      </c>
      <c r="E60" s="66">
        <f t="shared" si="6"/>
        <v>-600872</v>
      </c>
      <c r="F60" s="67">
        <f t="shared" si="6"/>
        <v>-600872</v>
      </c>
      <c r="G60" s="67">
        <f t="shared" si="6"/>
        <v>42441</v>
      </c>
      <c r="H60" s="67">
        <f t="shared" si="6"/>
        <v>-51225</v>
      </c>
      <c r="I60" s="67">
        <f t="shared" si="6"/>
        <v>43123</v>
      </c>
      <c r="J60" s="67">
        <f t="shared" si="6"/>
        <v>34339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34339</v>
      </c>
      <c r="X60" s="67">
        <f t="shared" si="6"/>
        <v>-150219</v>
      </c>
      <c r="Y60" s="67">
        <f t="shared" si="6"/>
        <v>184558</v>
      </c>
      <c r="Z60" s="68">
        <f>+IF(X60&lt;&gt;0,+(Y60/X60)*100,0)</f>
        <v>-122.85929210020036</v>
      </c>
      <c r="AA60" s="65">
        <f>SUM(AA57:AA59)</f>
        <v>-600872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1532927</v>
      </c>
      <c r="D9" s="20"/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388258</v>
      </c>
      <c r="X9" s="22">
        <v>538410</v>
      </c>
      <c r="Y9" s="22">
        <v>-150152</v>
      </c>
      <c r="Z9" s="23">
        <v>-27.888040712468193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/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13338</v>
      </c>
      <c r="X10" s="22">
        <v>13683</v>
      </c>
      <c r="Y10" s="22">
        <v>-345</v>
      </c>
      <c r="Z10" s="23">
        <v>-2.5213768910326682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249838</v>
      </c>
      <c r="X11" s="22">
        <v>50001</v>
      </c>
      <c r="Y11" s="22">
        <v>199837</v>
      </c>
      <c r="Z11" s="23">
        <v>399.66600667986637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300528</v>
      </c>
      <c r="F24" s="22">
        <v>300528</v>
      </c>
      <c r="G24" s="22">
        <v>97400</v>
      </c>
      <c r="H24" s="22">
        <v>121461</v>
      </c>
      <c r="I24" s="22">
        <v>71440</v>
      </c>
      <c r="J24" s="22">
        <v>290301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290301</v>
      </c>
      <c r="X24" s="22">
        <v>75132</v>
      </c>
      <c r="Y24" s="22">
        <v>215169</v>
      </c>
      <c r="Z24" s="23">
        <v>286.38795719533624</v>
      </c>
      <c r="AA24" s="20">
        <v>300528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162403</v>
      </c>
      <c r="X25" s="22">
        <v>669324</v>
      </c>
      <c r="Y25" s="22">
        <v>-506921</v>
      </c>
      <c r="Z25" s="23">
        <v>-75.736265246726546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3203000</v>
      </c>
      <c r="D26" s="20"/>
      <c r="E26" s="21">
        <v>5007000</v>
      </c>
      <c r="F26" s="22">
        <v>5007000</v>
      </c>
      <c r="G26" s="22"/>
      <c r="H26" s="22">
        <v>785499</v>
      </c>
      <c r="I26" s="22">
        <v>333946</v>
      </c>
      <c r="J26" s="22">
        <v>1119445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1119445</v>
      </c>
      <c r="X26" s="22">
        <v>1251750</v>
      </c>
      <c r="Y26" s="22">
        <v>-132305</v>
      </c>
      <c r="Z26" s="23">
        <v>-10.56960255642101</v>
      </c>
      <c r="AA26" s="20">
        <v>5007000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</v>
      </c>
      <c r="D33" s="29">
        <f t="shared" ref="D33:Y33" si="0">SUM(D6:D32)</f>
        <v>0</v>
      </c>
      <c r="E33" s="30">
        <f t="shared" si="0"/>
        <v>10393200</v>
      </c>
      <c r="F33" s="31">
        <f t="shared" si="0"/>
        <v>10393200</v>
      </c>
      <c r="G33" s="31">
        <f t="shared" si="0"/>
        <v>374582</v>
      </c>
      <c r="H33" s="31">
        <f t="shared" si="0"/>
        <v>1175561</v>
      </c>
      <c r="I33" s="31">
        <f t="shared" si="0"/>
        <v>673440</v>
      </c>
      <c r="J33" s="31">
        <f t="shared" si="0"/>
        <v>2223583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2223583</v>
      </c>
      <c r="X33" s="31">
        <f t="shared" si="0"/>
        <v>2598300</v>
      </c>
      <c r="Y33" s="31">
        <f t="shared" si="0"/>
        <v>-374717</v>
      </c>
      <c r="Z33" s="32">
        <f>+IF(X33&lt;&gt;0,+(Y33/X33)*100,0)</f>
        <v>-14.421621829657852</v>
      </c>
      <c r="AA33" s="29">
        <f>SUM(AA6:AA32)</f>
        <v>10393200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30786732</v>
      </c>
      <c r="D35" s="20"/>
      <c r="E35" s="21">
        <v>11340630</v>
      </c>
      <c r="F35" s="22">
        <v>11340630</v>
      </c>
      <c r="G35" s="22">
        <v>1882748</v>
      </c>
      <c r="H35" s="22">
        <v>774466</v>
      </c>
      <c r="I35" s="22">
        <v>125870</v>
      </c>
      <c r="J35" s="22">
        <v>2783084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2783084</v>
      </c>
      <c r="X35" s="22">
        <v>2835159</v>
      </c>
      <c r="Y35" s="22">
        <v>-52075</v>
      </c>
      <c r="Z35" s="23">
        <v>-1.8367576562725405</v>
      </c>
      <c r="AA35" s="20">
        <v>11340630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50004</v>
      </c>
      <c r="F38" s="22">
        <v>50004</v>
      </c>
      <c r="G38" s="22">
        <v>2450</v>
      </c>
      <c r="H38" s="22"/>
      <c r="I38" s="22"/>
      <c r="J38" s="22">
        <v>2450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</v>
      </c>
      <c r="X38" s="22">
        <v>12501</v>
      </c>
      <c r="Y38" s="22">
        <v>-10051</v>
      </c>
      <c r="Z38" s="23">
        <v>-80.401567874570034</v>
      </c>
      <c r="AA38" s="20">
        <v>50004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103297</v>
      </c>
      <c r="D40" s="20"/>
      <c r="E40" s="21">
        <v>5714300</v>
      </c>
      <c r="F40" s="22">
        <v>5714300</v>
      </c>
      <c r="G40" s="22">
        <v>18394</v>
      </c>
      <c r="H40" s="22">
        <v>18394</v>
      </c>
      <c r="I40" s="22">
        <v>17799</v>
      </c>
      <c r="J40" s="22">
        <v>54587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54587</v>
      </c>
      <c r="X40" s="22">
        <v>1428570</v>
      </c>
      <c r="Y40" s="22">
        <v>-1373983</v>
      </c>
      <c r="Z40" s="23">
        <v>-96.178906178906175</v>
      </c>
      <c r="AA40" s="20">
        <v>5714300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8256053</v>
      </c>
      <c r="D42" s="20"/>
      <c r="E42" s="21">
        <v>3437008</v>
      </c>
      <c r="F42" s="22">
        <v>3437008</v>
      </c>
      <c r="G42" s="22">
        <v>347826</v>
      </c>
      <c r="H42" s="22">
        <v>559967</v>
      </c>
      <c r="I42" s="22">
        <v>824788</v>
      </c>
      <c r="J42" s="22">
        <v>1732581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1732581</v>
      </c>
      <c r="X42" s="22">
        <v>859251</v>
      </c>
      <c r="Y42" s="22">
        <v>873330</v>
      </c>
      <c r="Z42" s="23">
        <v>101.63852005991265</v>
      </c>
      <c r="AA42" s="20">
        <v>3437008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1838554</v>
      </c>
      <c r="D45" s="20"/>
      <c r="E45" s="21">
        <v>4638012</v>
      </c>
      <c r="F45" s="22">
        <v>4638012</v>
      </c>
      <c r="G45" s="22">
        <v>501842</v>
      </c>
      <c r="H45" s="22">
        <v>161730</v>
      </c>
      <c r="I45" s="22">
        <v>174908</v>
      </c>
      <c r="J45" s="22">
        <v>838480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838480</v>
      </c>
      <c r="X45" s="22">
        <v>1159503</v>
      </c>
      <c r="Y45" s="22">
        <v>-321023</v>
      </c>
      <c r="Z45" s="23">
        <v>-27.686258681521309</v>
      </c>
      <c r="AA45" s="20">
        <v>4638012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40984636</v>
      </c>
      <c r="D48" s="29">
        <f t="shared" ref="D48:Y48" si="1">SUM(D35:D47)</f>
        <v>0</v>
      </c>
      <c r="E48" s="30">
        <f t="shared" si="1"/>
        <v>25179954</v>
      </c>
      <c r="F48" s="31">
        <f t="shared" si="1"/>
        <v>25179954</v>
      </c>
      <c r="G48" s="31">
        <f t="shared" si="1"/>
        <v>2753260</v>
      </c>
      <c r="H48" s="31">
        <f t="shared" si="1"/>
        <v>1514557</v>
      </c>
      <c r="I48" s="31">
        <f t="shared" si="1"/>
        <v>1143365</v>
      </c>
      <c r="J48" s="31">
        <f t="shared" si="1"/>
        <v>5411182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5411182</v>
      </c>
      <c r="X48" s="31">
        <f t="shared" si="1"/>
        <v>6294984</v>
      </c>
      <c r="Y48" s="31">
        <f t="shared" si="1"/>
        <v>-883802</v>
      </c>
      <c r="Z48" s="32">
        <f>+IF(X48&lt;&gt;0,+(Y48/X48)*100,0)</f>
        <v>-14.039781514933159</v>
      </c>
      <c r="AA48" s="29">
        <f>SUM(AA35:AA47)</f>
        <v>25179954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-33961582</v>
      </c>
      <c r="D49" s="39">
        <f t="shared" si="2"/>
        <v>0</v>
      </c>
      <c r="E49" s="40">
        <f t="shared" si="2"/>
        <v>-14786754</v>
      </c>
      <c r="F49" s="41">
        <f t="shared" si="2"/>
        <v>-14786754</v>
      </c>
      <c r="G49" s="41">
        <f t="shared" si="2"/>
        <v>-2378678</v>
      </c>
      <c r="H49" s="41">
        <f t="shared" si="2"/>
        <v>-338996</v>
      </c>
      <c r="I49" s="41">
        <f t="shared" si="2"/>
        <v>-469925</v>
      </c>
      <c r="J49" s="41">
        <f t="shared" si="2"/>
        <v>-3187599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-3187599</v>
      </c>
      <c r="X49" s="41">
        <f t="shared" si="2"/>
        <v>-3696684</v>
      </c>
      <c r="Y49" s="41">
        <f t="shared" si="2"/>
        <v>509085</v>
      </c>
      <c r="Z49" s="42">
        <f>+IF(X49&lt;&gt;0,+(Y49/X49)*100,0)</f>
        <v>-13.771396202650807</v>
      </c>
      <c r="AA49" s="39">
        <f>+AA33-AA48</f>
        <v>-14786754</v>
      </c>
    </row>
    <row r="50" spans="1:27" x14ac:dyDescent="0.25">
      <c r="A50" s="43" t="s">
        <v>75</v>
      </c>
      <c r="B50" s="15" t="s">
        <v>32</v>
      </c>
      <c r="C50" s="20">
        <v>3730462</v>
      </c>
      <c r="D50" s="20"/>
      <c r="E50" s="21">
        <v>11250000</v>
      </c>
      <c r="F50" s="22">
        <v>11250000</v>
      </c>
      <c r="G50" s="22"/>
      <c r="H50" s="22">
        <v>1460375</v>
      </c>
      <c r="I50" s="22"/>
      <c r="J50" s="22">
        <v>1460375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1460375</v>
      </c>
      <c r="X50" s="22">
        <v>2812500</v>
      </c>
      <c r="Y50" s="22">
        <v>-1352125</v>
      </c>
      <c r="Z50" s="23">
        <v>-48.075555555555553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-30231120</v>
      </c>
      <c r="D52" s="48">
        <f t="shared" si="3"/>
        <v>0</v>
      </c>
      <c r="E52" s="49">
        <f t="shared" si="3"/>
        <v>-3536754</v>
      </c>
      <c r="F52" s="50">
        <f t="shared" si="3"/>
        <v>-3536754</v>
      </c>
      <c r="G52" s="50">
        <f t="shared" si="3"/>
        <v>-2378678</v>
      </c>
      <c r="H52" s="50">
        <f t="shared" si="3"/>
        <v>1121379</v>
      </c>
      <c r="I52" s="50">
        <f t="shared" si="3"/>
        <v>-469925</v>
      </c>
      <c r="J52" s="50">
        <f t="shared" si="3"/>
        <v>-1727224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-1727224</v>
      </c>
      <c r="X52" s="50">
        <f t="shared" si="3"/>
        <v>-884184</v>
      </c>
      <c r="Y52" s="50">
        <f t="shared" si="3"/>
        <v>-843040</v>
      </c>
      <c r="Z52" s="51">
        <f>+IF(X52&lt;&gt;0,+(Y52/X52)*100,0)</f>
        <v>95.346669923907243</v>
      </c>
      <c r="AA52" s="48">
        <f>SUM(AA49:AA51)</f>
        <v>-3536754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-30231120</v>
      </c>
      <c r="D54" s="54">
        <f>+D52-D53</f>
        <v>0</v>
      </c>
      <c r="E54" s="55">
        <f t="shared" si="4"/>
        <v>-3536754</v>
      </c>
      <c r="F54" s="56">
        <f t="shared" si="4"/>
        <v>-3536754</v>
      </c>
      <c r="G54" s="56">
        <f t="shared" si="4"/>
        <v>-2378678</v>
      </c>
      <c r="H54" s="56">
        <f t="shared" si="4"/>
        <v>1121379</v>
      </c>
      <c r="I54" s="56">
        <f t="shared" si="4"/>
        <v>-469925</v>
      </c>
      <c r="J54" s="56">
        <f t="shared" si="4"/>
        <v>-1727224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-1727224</v>
      </c>
      <c r="X54" s="56">
        <f t="shared" si="4"/>
        <v>-884184</v>
      </c>
      <c r="Y54" s="56">
        <f t="shared" si="4"/>
        <v>-843040</v>
      </c>
      <c r="Z54" s="57">
        <f>+IF(X54&lt;&gt;0,+(Y54/X54)*100,0)</f>
        <v>95.346669923907243</v>
      </c>
      <c r="AA54" s="54">
        <f>+AA52-AA53</f>
        <v>-3536754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-30231120</v>
      </c>
      <c r="D57" s="48">
        <f>SUM(D54:D56)</f>
        <v>0</v>
      </c>
      <c r="E57" s="49">
        <f t="shared" si="5"/>
        <v>-3536754</v>
      </c>
      <c r="F57" s="50">
        <f t="shared" si="5"/>
        <v>-3536754</v>
      </c>
      <c r="G57" s="50">
        <f t="shared" si="5"/>
        <v>-2378678</v>
      </c>
      <c r="H57" s="50">
        <f t="shared" si="5"/>
        <v>1121379</v>
      </c>
      <c r="I57" s="50">
        <f t="shared" si="5"/>
        <v>-469925</v>
      </c>
      <c r="J57" s="50">
        <f t="shared" si="5"/>
        <v>-1727224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-1727224</v>
      </c>
      <c r="X57" s="50">
        <f t="shared" si="5"/>
        <v>-884184</v>
      </c>
      <c r="Y57" s="50">
        <f t="shared" si="5"/>
        <v>-843040</v>
      </c>
      <c r="Z57" s="51">
        <f>+IF(X57&lt;&gt;0,+(Y57/X57)*100,0)</f>
        <v>95.346669923907243</v>
      </c>
      <c r="AA57" s="48">
        <f>SUM(AA54:AA56)</f>
        <v>-3536754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-30231120</v>
      </c>
      <c r="D60" s="65">
        <f>SUM(D57:D59)</f>
        <v>0</v>
      </c>
      <c r="E60" s="66">
        <f t="shared" si="6"/>
        <v>-3536754</v>
      </c>
      <c r="F60" s="67">
        <f t="shared" si="6"/>
        <v>-3536754</v>
      </c>
      <c r="G60" s="67">
        <f t="shared" si="6"/>
        <v>-2378678</v>
      </c>
      <c r="H60" s="67">
        <f t="shared" si="6"/>
        <v>1121379</v>
      </c>
      <c r="I60" s="67">
        <f t="shared" si="6"/>
        <v>-469925</v>
      </c>
      <c r="J60" s="67">
        <f t="shared" si="6"/>
        <v>-1727224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-1727224</v>
      </c>
      <c r="X60" s="67">
        <f t="shared" si="6"/>
        <v>-884184</v>
      </c>
      <c r="Y60" s="67">
        <f t="shared" si="6"/>
        <v>-843040</v>
      </c>
      <c r="Z60" s="68">
        <f>+IF(X60&lt;&gt;0,+(Y60/X60)*100,0)</f>
        <v>95.346669923907243</v>
      </c>
      <c r="AA60" s="65">
        <f>SUM(AA57:AA59)</f>
        <v>-3536754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12004527</v>
      </c>
      <c r="D9" s="20"/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3129957</v>
      </c>
      <c r="X9" s="22">
        <v>3265368</v>
      </c>
      <c r="Y9" s="22">
        <v>-135411</v>
      </c>
      <c r="Z9" s="23">
        <v>-4.1468832915616245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/>
      <c r="E10" s="21"/>
      <c r="F10" s="22"/>
      <c r="G10" s="22">
        <v>4279</v>
      </c>
      <c r="H10" s="22">
        <v>3790</v>
      </c>
      <c r="I10" s="22">
        <v>3301</v>
      </c>
      <c r="J10" s="22">
        <v>11370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11370</v>
      </c>
      <c r="X10" s="22"/>
      <c r="Y10" s="22">
        <v>11370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468232</v>
      </c>
      <c r="D13" s="20"/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32365</v>
      </c>
      <c r="X13" s="22">
        <v>55185</v>
      </c>
      <c r="Y13" s="22">
        <v>-22820</v>
      </c>
      <c r="Z13" s="23">
        <v>-41.351816616834284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12499093</v>
      </c>
      <c r="D33" s="29">
        <f t="shared" ref="D33:Y33" si="0">SUM(D6:D32)</f>
        <v>0</v>
      </c>
      <c r="E33" s="30">
        <f t="shared" si="0"/>
        <v>13282227</v>
      </c>
      <c r="F33" s="31">
        <f t="shared" si="0"/>
        <v>13282227</v>
      </c>
      <c r="G33" s="31">
        <f t="shared" si="0"/>
        <v>1047430</v>
      </c>
      <c r="H33" s="31">
        <f t="shared" si="0"/>
        <v>1047367</v>
      </c>
      <c r="I33" s="31">
        <f t="shared" si="0"/>
        <v>1078895</v>
      </c>
      <c r="J33" s="31">
        <f t="shared" si="0"/>
        <v>3173692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3173692</v>
      </c>
      <c r="X33" s="31">
        <f t="shared" si="0"/>
        <v>3320553</v>
      </c>
      <c r="Y33" s="31">
        <f t="shared" si="0"/>
        <v>-146861</v>
      </c>
      <c r="Z33" s="32">
        <f>+IF(X33&lt;&gt;0,+(Y33/X33)*100,0)</f>
        <v>-4.4227874092056352</v>
      </c>
      <c r="AA33" s="29">
        <f>SUM(AA6:AA32)</f>
        <v>13282227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716909</v>
      </c>
      <c r="D39" s="20"/>
      <c r="E39" s="21"/>
      <c r="F39" s="22"/>
      <c r="G39" s="22">
        <v>509750</v>
      </c>
      <c r="H39" s="22">
        <v>509750</v>
      </c>
      <c r="I39" s="22">
        <v>509750</v>
      </c>
      <c r="J39" s="22">
        <v>1529250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1529250</v>
      </c>
      <c r="X39" s="22"/>
      <c r="Y39" s="22">
        <v>1529250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673987</v>
      </c>
      <c r="D40" s="20"/>
      <c r="E40" s="21"/>
      <c r="F40" s="22"/>
      <c r="G40" s="22"/>
      <c r="H40" s="22"/>
      <c r="I40" s="22">
        <v>157908</v>
      </c>
      <c r="J40" s="22">
        <v>157908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157908</v>
      </c>
      <c r="X40" s="22"/>
      <c r="Y40" s="22">
        <v>157908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1480597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334740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5398382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298000</v>
      </c>
      <c r="D45" s="20"/>
      <c r="E45" s="21">
        <v>2711112</v>
      </c>
      <c r="F45" s="22">
        <v>2711112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677778</v>
      </c>
      <c r="Y45" s="22">
        <v>-677778</v>
      </c>
      <c r="Z45" s="23">
        <v>-100</v>
      </c>
      <c r="AA45" s="20">
        <v>2711112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8902615</v>
      </c>
      <c r="D48" s="29">
        <f t="shared" ref="D48:Y48" si="1">SUM(D35:D47)</f>
        <v>0</v>
      </c>
      <c r="E48" s="30">
        <f t="shared" si="1"/>
        <v>3211112</v>
      </c>
      <c r="F48" s="31">
        <f t="shared" si="1"/>
        <v>3211112</v>
      </c>
      <c r="G48" s="31">
        <f t="shared" si="1"/>
        <v>509750</v>
      </c>
      <c r="H48" s="31">
        <f t="shared" si="1"/>
        <v>509750</v>
      </c>
      <c r="I48" s="31">
        <f t="shared" si="1"/>
        <v>667658</v>
      </c>
      <c r="J48" s="31">
        <f t="shared" si="1"/>
        <v>1687158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1687158</v>
      </c>
      <c r="X48" s="31">
        <f t="shared" si="1"/>
        <v>802779</v>
      </c>
      <c r="Y48" s="31">
        <f t="shared" si="1"/>
        <v>884379</v>
      </c>
      <c r="Z48" s="32">
        <f>+IF(X48&lt;&gt;0,+(Y48/X48)*100,0)</f>
        <v>110.16469040669972</v>
      </c>
      <c r="AA48" s="29">
        <f>SUM(AA35:AA47)</f>
        <v>3211112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3596478</v>
      </c>
      <c r="D49" s="39">
        <f t="shared" si="2"/>
        <v>0</v>
      </c>
      <c r="E49" s="40">
        <f t="shared" si="2"/>
        <v>10071115</v>
      </c>
      <c r="F49" s="41">
        <f t="shared" si="2"/>
        <v>10071115</v>
      </c>
      <c r="G49" s="41">
        <f t="shared" si="2"/>
        <v>537680</v>
      </c>
      <c r="H49" s="41">
        <f t="shared" si="2"/>
        <v>537617</v>
      </c>
      <c r="I49" s="41">
        <f t="shared" si="2"/>
        <v>411237</v>
      </c>
      <c r="J49" s="41">
        <f t="shared" si="2"/>
        <v>1486534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1486534</v>
      </c>
      <c r="X49" s="41">
        <f t="shared" si="2"/>
        <v>2517774</v>
      </c>
      <c r="Y49" s="41">
        <f t="shared" si="2"/>
        <v>-1031240</v>
      </c>
      <c r="Z49" s="42">
        <f>+IF(X49&lt;&gt;0,+(Y49/X49)*100,0)</f>
        <v>-40.958402144116192</v>
      </c>
      <c r="AA49" s="39">
        <f>+AA33-AA48</f>
        <v>10071115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3596478</v>
      </c>
      <c r="D52" s="48">
        <f t="shared" si="3"/>
        <v>0</v>
      </c>
      <c r="E52" s="49">
        <f t="shared" si="3"/>
        <v>10071115</v>
      </c>
      <c r="F52" s="50">
        <f t="shared" si="3"/>
        <v>10071115</v>
      </c>
      <c r="G52" s="50">
        <f t="shared" si="3"/>
        <v>537680</v>
      </c>
      <c r="H52" s="50">
        <f t="shared" si="3"/>
        <v>537617</v>
      </c>
      <c r="I52" s="50">
        <f t="shared" si="3"/>
        <v>411237</v>
      </c>
      <c r="J52" s="50">
        <f t="shared" si="3"/>
        <v>1486534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1486534</v>
      </c>
      <c r="X52" s="50">
        <f t="shared" si="3"/>
        <v>2517774</v>
      </c>
      <c r="Y52" s="50">
        <f t="shared" si="3"/>
        <v>-1031240</v>
      </c>
      <c r="Z52" s="51">
        <f>+IF(X52&lt;&gt;0,+(Y52/X52)*100,0)</f>
        <v>-40.958402144116192</v>
      </c>
      <c r="AA52" s="48">
        <f>SUM(AA49:AA51)</f>
        <v>10071115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3596478</v>
      </c>
      <c r="D54" s="54">
        <f>+D52-D53</f>
        <v>0</v>
      </c>
      <c r="E54" s="55">
        <f t="shared" si="4"/>
        <v>10071115</v>
      </c>
      <c r="F54" s="56">
        <f t="shared" si="4"/>
        <v>10071115</v>
      </c>
      <c r="G54" s="56">
        <f t="shared" si="4"/>
        <v>537680</v>
      </c>
      <c r="H54" s="56">
        <f t="shared" si="4"/>
        <v>537617</v>
      </c>
      <c r="I54" s="56">
        <f t="shared" si="4"/>
        <v>411237</v>
      </c>
      <c r="J54" s="56">
        <f t="shared" si="4"/>
        <v>1486534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1486534</v>
      </c>
      <c r="X54" s="56">
        <f t="shared" si="4"/>
        <v>2517774</v>
      </c>
      <c r="Y54" s="56">
        <f t="shared" si="4"/>
        <v>-1031240</v>
      </c>
      <c r="Z54" s="57">
        <f>+IF(X54&lt;&gt;0,+(Y54/X54)*100,0)</f>
        <v>-40.958402144116192</v>
      </c>
      <c r="AA54" s="54">
        <f>+AA52-AA53</f>
        <v>10071115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3596478</v>
      </c>
      <c r="D57" s="48">
        <f>SUM(D54:D56)</f>
        <v>0</v>
      </c>
      <c r="E57" s="49">
        <f t="shared" si="5"/>
        <v>10071115</v>
      </c>
      <c r="F57" s="50">
        <f t="shared" si="5"/>
        <v>10071115</v>
      </c>
      <c r="G57" s="50">
        <f t="shared" si="5"/>
        <v>537680</v>
      </c>
      <c r="H57" s="50">
        <f t="shared" si="5"/>
        <v>537617</v>
      </c>
      <c r="I57" s="50">
        <f t="shared" si="5"/>
        <v>411237</v>
      </c>
      <c r="J57" s="50">
        <f t="shared" si="5"/>
        <v>1486534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1486534</v>
      </c>
      <c r="X57" s="50">
        <f t="shared" si="5"/>
        <v>2517774</v>
      </c>
      <c r="Y57" s="50">
        <f t="shared" si="5"/>
        <v>-1031240</v>
      </c>
      <c r="Z57" s="51">
        <f>+IF(X57&lt;&gt;0,+(Y57/X57)*100,0)</f>
        <v>-40.958402144116192</v>
      </c>
      <c r="AA57" s="48">
        <f>SUM(AA54:AA56)</f>
        <v>10071115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3596478</v>
      </c>
      <c r="D60" s="65">
        <f>SUM(D57:D59)</f>
        <v>0</v>
      </c>
      <c r="E60" s="66">
        <f t="shared" si="6"/>
        <v>10071115</v>
      </c>
      <c r="F60" s="67">
        <f t="shared" si="6"/>
        <v>10071115</v>
      </c>
      <c r="G60" s="67">
        <f t="shared" si="6"/>
        <v>537680</v>
      </c>
      <c r="H60" s="67">
        <f t="shared" si="6"/>
        <v>537617</v>
      </c>
      <c r="I60" s="67">
        <f t="shared" si="6"/>
        <v>411237</v>
      </c>
      <c r="J60" s="67">
        <f t="shared" si="6"/>
        <v>1486534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1486534</v>
      </c>
      <c r="X60" s="67">
        <f t="shared" si="6"/>
        <v>2517774</v>
      </c>
      <c r="Y60" s="67">
        <f t="shared" si="6"/>
        <v>-1031240</v>
      </c>
      <c r="Z60" s="68">
        <f>+IF(X60&lt;&gt;0,+(Y60/X60)*100,0)</f>
        <v>-40.958402144116192</v>
      </c>
      <c r="AA60" s="65">
        <f>SUM(AA57:AA59)</f>
        <v>10071115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37206884</v>
      </c>
      <c r="D9" s="20"/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6217619</v>
      </c>
      <c r="X9" s="22">
        <v>9717282</v>
      </c>
      <c r="Y9" s="22">
        <v>-3499663</v>
      </c>
      <c r="Z9" s="23">
        <v>-36.014834189231102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37206884</v>
      </c>
      <c r="D33" s="29">
        <f t="shared" ref="D33:Y33" si="0">SUM(D6:D32)</f>
        <v>0</v>
      </c>
      <c r="E33" s="30">
        <f t="shared" si="0"/>
        <v>38869115</v>
      </c>
      <c r="F33" s="31">
        <f t="shared" si="0"/>
        <v>38869115</v>
      </c>
      <c r="G33" s="31">
        <f t="shared" si="0"/>
        <v>3511587</v>
      </c>
      <c r="H33" s="31">
        <f t="shared" si="0"/>
        <v>3792635</v>
      </c>
      <c r="I33" s="31">
        <f t="shared" si="0"/>
        <v>-1086603</v>
      </c>
      <c r="J33" s="31">
        <f t="shared" si="0"/>
        <v>6217619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6217619</v>
      </c>
      <c r="X33" s="31">
        <f t="shared" si="0"/>
        <v>9717282</v>
      </c>
      <c r="Y33" s="31">
        <f t="shared" si="0"/>
        <v>-3499663</v>
      </c>
      <c r="Z33" s="32">
        <f>+IF(X33&lt;&gt;0,+(Y33/X33)*100,0)</f>
        <v>-36.014834189231102</v>
      </c>
      <c r="AA33" s="29">
        <f>SUM(AA6:AA32)</f>
        <v>38869115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5100743</v>
      </c>
      <c r="D35" s="20"/>
      <c r="E35" s="21">
        <v>5745407</v>
      </c>
      <c r="F35" s="22">
        <v>5745407</v>
      </c>
      <c r="G35" s="22">
        <v>401682</v>
      </c>
      <c r="H35" s="22">
        <v>301777</v>
      </c>
      <c r="I35" s="22">
        <v>403181</v>
      </c>
      <c r="J35" s="22">
        <v>1106640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1106640</v>
      </c>
      <c r="X35" s="22">
        <v>1425940</v>
      </c>
      <c r="Y35" s="22">
        <v>-319300</v>
      </c>
      <c r="Z35" s="23">
        <v>-22.392246518086314</v>
      </c>
      <c r="AA35" s="20">
        <v>5745407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221332</v>
      </c>
      <c r="D38" s="20"/>
      <c r="E38" s="21">
        <v>380000</v>
      </c>
      <c r="F38" s="22">
        <v>380000</v>
      </c>
      <c r="G38" s="22">
        <v>6821</v>
      </c>
      <c r="H38" s="22">
        <v>66000</v>
      </c>
      <c r="I38" s="22"/>
      <c r="J38" s="22">
        <v>72821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72821</v>
      </c>
      <c r="X38" s="22">
        <v>95001</v>
      </c>
      <c r="Y38" s="22">
        <v>-22180</v>
      </c>
      <c r="Z38" s="23">
        <v>-23.347122661866717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1140731</v>
      </c>
      <c r="D40" s="20"/>
      <c r="E40" s="21">
        <v>1274400</v>
      </c>
      <c r="F40" s="22">
        <v>1274400</v>
      </c>
      <c r="G40" s="22">
        <v>97150</v>
      </c>
      <c r="H40" s="22">
        <v>97150</v>
      </c>
      <c r="I40" s="22">
        <v>94016</v>
      </c>
      <c r="J40" s="22">
        <v>288316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288316</v>
      </c>
      <c r="X40" s="22">
        <v>318597</v>
      </c>
      <c r="Y40" s="22">
        <v>-30281</v>
      </c>
      <c r="Z40" s="23">
        <v>-9.5044837208134414</v>
      </c>
      <c r="AA40" s="20">
        <v>1274400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13627571</v>
      </c>
      <c r="D42" s="20"/>
      <c r="E42" s="21">
        <v>15000000</v>
      </c>
      <c r="F42" s="22">
        <v>15000000</v>
      </c>
      <c r="G42" s="22"/>
      <c r="H42" s="22">
        <v>1487277</v>
      </c>
      <c r="I42" s="22"/>
      <c r="J42" s="22">
        <v>1487277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1487277</v>
      </c>
      <c r="X42" s="22">
        <v>3750000</v>
      </c>
      <c r="Y42" s="22">
        <v>-2262723</v>
      </c>
      <c r="Z42" s="23">
        <v>-60.339279999999995</v>
      </c>
      <c r="AA42" s="20">
        <v>15000000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42376</v>
      </c>
      <c r="D45" s="20"/>
      <c r="E45" s="21">
        <v>7047000</v>
      </c>
      <c r="F45" s="22">
        <v>7047000</v>
      </c>
      <c r="G45" s="22">
        <v>3344</v>
      </c>
      <c r="H45" s="22">
        <v>3286</v>
      </c>
      <c r="I45" s="22">
        <v>3394</v>
      </c>
      <c r="J45" s="22">
        <v>10024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10024</v>
      </c>
      <c r="X45" s="22">
        <v>1761750</v>
      </c>
      <c r="Y45" s="22">
        <v>-1751726</v>
      </c>
      <c r="Z45" s="23">
        <v>-99.43102029232297</v>
      </c>
      <c r="AA45" s="20">
        <v>7047000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20132753</v>
      </c>
      <c r="D48" s="29">
        <f t="shared" ref="D48:Y48" si="1">SUM(D35:D47)</f>
        <v>0</v>
      </c>
      <c r="E48" s="30">
        <f t="shared" si="1"/>
        <v>29446807</v>
      </c>
      <c r="F48" s="31">
        <f t="shared" si="1"/>
        <v>29446807</v>
      </c>
      <c r="G48" s="31">
        <f t="shared" si="1"/>
        <v>508997</v>
      </c>
      <c r="H48" s="31">
        <f t="shared" si="1"/>
        <v>1955490</v>
      </c>
      <c r="I48" s="31">
        <f t="shared" si="1"/>
        <v>500591</v>
      </c>
      <c r="J48" s="31">
        <f t="shared" si="1"/>
        <v>2965078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2965078</v>
      </c>
      <c r="X48" s="31">
        <f t="shared" si="1"/>
        <v>7351288</v>
      </c>
      <c r="Y48" s="31">
        <f t="shared" si="1"/>
        <v>-4386210</v>
      </c>
      <c r="Z48" s="32">
        <f>+IF(X48&lt;&gt;0,+(Y48/X48)*100,0)</f>
        <v>-59.66587079706305</v>
      </c>
      <c r="AA48" s="29">
        <f>SUM(AA35:AA47)</f>
        <v>29446807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17074131</v>
      </c>
      <c r="D49" s="39">
        <f t="shared" si="2"/>
        <v>0</v>
      </c>
      <c r="E49" s="40">
        <f t="shared" si="2"/>
        <v>9422308</v>
      </c>
      <c r="F49" s="41">
        <f t="shared" si="2"/>
        <v>9422308</v>
      </c>
      <c r="G49" s="41">
        <f t="shared" si="2"/>
        <v>3002590</v>
      </c>
      <c r="H49" s="41">
        <f t="shared" si="2"/>
        <v>1837145</v>
      </c>
      <c r="I49" s="41">
        <f t="shared" si="2"/>
        <v>-1587194</v>
      </c>
      <c r="J49" s="41">
        <f t="shared" si="2"/>
        <v>3252541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3252541</v>
      </c>
      <c r="X49" s="41">
        <f t="shared" si="2"/>
        <v>2365994</v>
      </c>
      <c r="Y49" s="41">
        <f t="shared" si="2"/>
        <v>886547</v>
      </c>
      <c r="Z49" s="42">
        <f>+IF(X49&lt;&gt;0,+(Y49/X49)*100,0)</f>
        <v>37.470382427005312</v>
      </c>
      <c r="AA49" s="39">
        <f>+AA33-AA48</f>
        <v>9422308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17074131</v>
      </c>
      <c r="D52" s="48">
        <f t="shared" si="3"/>
        <v>0</v>
      </c>
      <c r="E52" s="49">
        <f t="shared" si="3"/>
        <v>9422308</v>
      </c>
      <c r="F52" s="50">
        <f t="shared" si="3"/>
        <v>9422308</v>
      </c>
      <c r="G52" s="50">
        <f t="shared" si="3"/>
        <v>3002590</v>
      </c>
      <c r="H52" s="50">
        <f t="shared" si="3"/>
        <v>1837145</v>
      </c>
      <c r="I52" s="50">
        <f t="shared" si="3"/>
        <v>-1587194</v>
      </c>
      <c r="J52" s="50">
        <f t="shared" si="3"/>
        <v>3252541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3252541</v>
      </c>
      <c r="X52" s="50">
        <f t="shared" si="3"/>
        <v>2365994</v>
      </c>
      <c r="Y52" s="50">
        <f t="shared" si="3"/>
        <v>886547</v>
      </c>
      <c r="Z52" s="51">
        <f>+IF(X52&lt;&gt;0,+(Y52/X52)*100,0)</f>
        <v>37.470382427005312</v>
      </c>
      <c r="AA52" s="48">
        <f>SUM(AA49:AA51)</f>
        <v>9422308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17074131</v>
      </c>
      <c r="D54" s="54">
        <f>+D52-D53</f>
        <v>0</v>
      </c>
      <c r="E54" s="55">
        <f t="shared" si="4"/>
        <v>9422308</v>
      </c>
      <c r="F54" s="56">
        <f t="shared" si="4"/>
        <v>9422308</v>
      </c>
      <c r="G54" s="56">
        <f t="shared" si="4"/>
        <v>3002590</v>
      </c>
      <c r="H54" s="56">
        <f t="shared" si="4"/>
        <v>1837145</v>
      </c>
      <c r="I54" s="56">
        <f t="shared" si="4"/>
        <v>-1587194</v>
      </c>
      <c r="J54" s="56">
        <f t="shared" si="4"/>
        <v>3252541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3252541</v>
      </c>
      <c r="X54" s="56">
        <f t="shared" si="4"/>
        <v>2365994</v>
      </c>
      <c r="Y54" s="56">
        <f t="shared" si="4"/>
        <v>886547</v>
      </c>
      <c r="Z54" s="57">
        <f>+IF(X54&lt;&gt;0,+(Y54/X54)*100,0)</f>
        <v>37.470382427005312</v>
      </c>
      <c r="AA54" s="54">
        <f>+AA52-AA53</f>
        <v>9422308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17074131</v>
      </c>
      <c r="D57" s="48">
        <f>SUM(D54:D56)</f>
        <v>0</v>
      </c>
      <c r="E57" s="49">
        <f t="shared" si="5"/>
        <v>9422308</v>
      </c>
      <c r="F57" s="50">
        <f t="shared" si="5"/>
        <v>9422308</v>
      </c>
      <c r="G57" s="50">
        <f t="shared" si="5"/>
        <v>3002590</v>
      </c>
      <c r="H57" s="50">
        <f t="shared" si="5"/>
        <v>1837145</v>
      </c>
      <c r="I57" s="50">
        <f t="shared" si="5"/>
        <v>-1587194</v>
      </c>
      <c r="J57" s="50">
        <f t="shared" si="5"/>
        <v>3252541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3252541</v>
      </c>
      <c r="X57" s="50">
        <f t="shared" si="5"/>
        <v>2365994</v>
      </c>
      <c r="Y57" s="50">
        <f t="shared" si="5"/>
        <v>886547</v>
      </c>
      <c r="Z57" s="51">
        <f>+IF(X57&lt;&gt;0,+(Y57/X57)*100,0)</f>
        <v>37.470382427005312</v>
      </c>
      <c r="AA57" s="48">
        <f>SUM(AA54:AA56)</f>
        <v>9422308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17074131</v>
      </c>
      <c r="D60" s="65">
        <f>SUM(D57:D59)</f>
        <v>0</v>
      </c>
      <c r="E60" s="66">
        <f t="shared" si="6"/>
        <v>9422308</v>
      </c>
      <c r="F60" s="67">
        <f t="shared" si="6"/>
        <v>9422308</v>
      </c>
      <c r="G60" s="67">
        <f t="shared" si="6"/>
        <v>3002590</v>
      </c>
      <c r="H60" s="67">
        <f t="shared" si="6"/>
        <v>1837145</v>
      </c>
      <c r="I60" s="67">
        <f t="shared" si="6"/>
        <v>-1587194</v>
      </c>
      <c r="J60" s="67">
        <f t="shared" si="6"/>
        <v>3252541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3252541</v>
      </c>
      <c r="X60" s="67">
        <f t="shared" si="6"/>
        <v>2365994</v>
      </c>
      <c r="Y60" s="67">
        <f t="shared" si="6"/>
        <v>886547</v>
      </c>
      <c r="Z60" s="68">
        <f>+IF(X60&lt;&gt;0,+(Y60/X60)*100,0)</f>
        <v>37.470382427005312</v>
      </c>
      <c r="AA60" s="65">
        <f>SUM(AA57:AA59)</f>
        <v>9422308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2201880</v>
      </c>
      <c r="D9" s="20"/>
      <c r="E9" s="21">
        <v>2099658</v>
      </c>
      <c r="F9" s="22">
        <v>2099658</v>
      </c>
      <c r="G9" s="22">
        <v>272058</v>
      </c>
      <c r="H9" s="22">
        <v>290009</v>
      </c>
      <c r="I9" s="22">
        <v>287943</v>
      </c>
      <c r="J9" s="22">
        <v>850010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850010</v>
      </c>
      <c r="X9" s="22">
        <v>524916</v>
      </c>
      <c r="Y9" s="22">
        <v>325094</v>
      </c>
      <c r="Z9" s="23">
        <v>61.93257587880727</v>
      </c>
      <c r="AA9" s="20">
        <v>2099658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2201880</v>
      </c>
      <c r="D33" s="29">
        <f t="shared" ref="D33:Y33" si="0">SUM(D6:D32)</f>
        <v>0</v>
      </c>
      <c r="E33" s="30">
        <f t="shared" si="0"/>
        <v>2099658</v>
      </c>
      <c r="F33" s="31">
        <f t="shared" si="0"/>
        <v>2099658</v>
      </c>
      <c r="G33" s="31">
        <f t="shared" si="0"/>
        <v>272058</v>
      </c>
      <c r="H33" s="31">
        <f t="shared" si="0"/>
        <v>290009</v>
      </c>
      <c r="I33" s="31">
        <f t="shared" si="0"/>
        <v>287943</v>
      </c>
      <c r="J33" s="31">
        <f t="shared" si="0"/>
        <v>850010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850010</v>
      </c>
      <c r="X33" s="31">
        <f t="shared" si="0"/>
        <v>524916</v>
      </c>
      <c r="Y33" s="31">
        <f t="shared" si="0"/>
        <v>325094</v>
      </c>
      <c r="Z33" s="32">
        <f>+IF(X33&lt;&gt;0,+(Y33/X33)*100,0)</f>
        <v>61.93257587880727</v>
      </c>
      <c r="AA33" s="29">
        <f>SUM(AA6:AA32)</f>
        <v>2099658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17574576</v>
      </c>
      <c r="D35" s="20"/>
      <c r="E35" s="21">
        <v>10983928</v>
      </c>
      <c r="F35" s="22">
        <v>10983928</v>
      </c>
      <c r="G35" s="22">
        <v>1483396</v>
      </c>
      <c r="H35" s="22">
        <v>1507983</v>
      </c>
      <c r="I35" s="22">
        <v>1757178</v>
      </c>
      <c r="J35" s="22">
        <v>4748557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4748557</v>
      </c>
      <c r="X35" s="22">
        <v>2745981</v>
      </c>
      <c r="Y35" s="22">
        <v>2002576</v>
      </c>
      <c r="Z35" s="23">
        <v>72.927525718495502</v>
      </c>
      <c r="AA35" s="20">
        <v>10983928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448767</v>
      </c>
      <c r="D45" s="20"/>
      <c r="E45" s="21">
        <v>63291</v>
      </c>
      <c r="F45" s="22">
        <v>63291</v>
      </c>
      <c r="G45" s="22">
        <v>12391</v>
      </c>
      <c r="H45" s="22">
        <v>12423</v>
      </c>
      <c r="I45" s="22">
        <v>15003</v>
      </c>
      <c r="J45" s="22">
        <v>39817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39817</v>
      </c>
      <c r="X45" s="22">
        <v>15822</v>
      </c>
      <c r="Y45" s="22">
        <v>23995</v>
      </c>
      <c r="Z45" s="23">
        <v>151.65592213373785</v>
      </c>
      <c r="AA45" s="20">
        <v>63291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18023343</v>
      </c>
      <c r="D48" s="29">
        <f t="shared" ref="D48:Y48" si="1">SUM(D35:D47)</f>
        <v>0</v>
      </c>
      <c r="E48" s="30">
        <f t="shared" si="1"/>
        <v>11047219</v>
      </c>
      <c r="F48" s="31">
        <f t="shared" si="1"/>
        <v>11047219</v>
      </c>
      <c r="G48" s="31">
        <f t="shared" si="1"/>
        <v>1495787</v>
      </c>
      <c r="H48" s="31">
        <f t="shared" si="1"/>
        <v>1520406</v>
      </c>
      <c r="I48" s="31">
        <f t="shared" si="1"/>
        <v>1772181</v>
      </c>
      <c r="J48" s="31">
        <f t="shared" si="1"/>
        <v>4788374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4788374</v>
      </c>
      <c r="X48" s="31">
        <f t="shared" si="1"/>
        <v>2761803</v>
      </c>
      <c r="Y48" s="31">
        <f t="shared" si="1"/>
        <v>2026571</v>
      </c>
      <c r="Z48" s="32">
        <f>+IF(X48&lt;&gt;0,+(Y48/X48)*100,0)</f>
        <v>73.378550171753744</v>
      </c>
      <c r="AA48" s="29">
        <f>SUM(AA35:AA47)</f>
        <v>11047219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-15821463</v>
      </c>
      <c r="D49" s="39">
        <f t="shared" si="2"/>
        <v>0</v>
      </c>
      <c r="E49" s="40">
        <f t="shared" si="2"/>
        <v>-8947561</v>
      </c>
      <c r="F49" s="41">
        <f t="shared" si="2"/>
        <v>-8947561</v>
      </c>
      <c r="G49" s="41">
        <f t="shared" si="2"/>
        <v>-1223729</v>
      </c>
      <c r="H49" s="41">
        <f t="shared" si="2"/>
        <v>-1230397</v>
      </c>
      <c r="I49" s="41">
        <f t="shared" si="2"/>
        <v>-1484238</v>
      </c>
      <c r="J49" s="41">
        <f t="shared" si="2"/>
        <v>-3938364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-3938364</v>
      </c>
      <c r="X49" s="41">
        <f t="shared" si="2"/>
        <v>-2236887</v>
      </c>
      <c r="Y49" s="41">
        <f t="shared" si="2"/>
        <v>-1701477</v>
      </c>
      <c r="Z49" s="42">
        <f>+IF(X49&lt;&gt;0,+(Y49/X49)*100,0)</f>
        <v>76.064503928897622</v>
      </c>
      <c r="AA49" s="39">
        <f>+AA33-AA48</f>
        <v>-8947561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-15821463</v>
      </c>
      <c r="D52" s="48">
        <f t="shared" si="3"/>
        <v>0</v>
      </c>
      <c r="E52" s="49">
        <f t="shared" si="3"/>
        <v>-8947561</v>
      </c>
      <c r="F52" s="50">
        <f t="shared" si="3"/>
        <v>-8947561</v>
      </c>
      <c r="G52" s="50">
        <f t="shared" si="3"/>
        <v>-1223729</v>
      </c>
      <c r="H52" s="50">
        <f t="shared" si="3"/>
        <v>-1230397</v>
      </c>
      <c r="I52" s="50">
        <f t="shared" si="3"/>
        <v>-1484238</v>
      </c>
      <c r="J52" s="50">
        <f t="shared" si="3"/>
        <v>-3938364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-3938364</v>
      </c>
      <c r="X52" s="50">
        <f t="shared" si="3"/>
        <v>-2236887</v>
      </c>
      <c r="Y52" s="50">
        <f t="shared" si="3"/>
        <v>-1701477</v>
      </c>
      <c r="Z52" s="51">
        <f>+IF(X52&lt;&gt;0,+(Y52/X52)*100,0)</f>
        <v>76.064503928897622</v>
      </c>
      <c r="AA52" s="48">
        <f>SUM(AA49:AA51)</f>
        <v>-8947561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-15821463</v>
      </c>
      <c r="D54" s="54">
        <f>+D52-D53</f>
        <v>0</v>
      </c>
      <c r="E54" s="55">
        <f t="shared" si="4"/>
        <v>-8947561</v>
      </c>
      <c r="F54" s="56">
        <f t="shared" si="4"/>
        <v>-8947561</v>
      </c>
      <c r="G54" s="56">
        <f t="shared" si="4"/>
        <v>-1223729</v>
      </c>
      <c r="H54" s="56">
        <f t="shared" si="4"/>
        <v>-1230397</v>
      </c>
      <c r="I54" s="56">
        <f t="shared" si="4"/>
        <v>-1484238</v>
      </c>
      <c r="J54" s="56">
        <f t="shared" si="4"/>
        <v>-3938364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-3938364</v>
      </c>
      <c r="X54" s="56">
        <f t="shared" si="4"/>
        <v>-2236887</v>
      </c>
      <c r="Y54" s="56">
        <f t="shared" si="4"/>
        <v>-1701477</v>
      </c>
      <c r="Z54" s="57">
        <f>+IF(X54&lt;&gt;0,+(Y54/X54)*100,0)</f>
        <v>76.064503928897622</v>
      </c>
      <c r="AA54" s="54">
        <f>+AA52-AA53</f>
        <v>-8947561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-15821463</v>
      </c>
      <c r="D57" s="48">
        <f>SUM(D54:D56)</f>
        <v>0</v>
      </c>
      <c r="E57" s="49">
        <f t="shared" si="5"/>
        <v>-8947561</v>
      </c>
      <c r="F57" s="50">
        <f t="shared" si="5"/>
        <v>-8947561</v>
      </c>
      <c r="G57" s="50">
        <f t="shared" si="5"/>
        <v>-1223729</v>
      </c>
      <c r="H57" s="50">
        <f t="shared" si="5"/>
        <v>-1230397</v>
      </c>
      <c r="I57" s="50">
        <f t="shared" si="5"/>
        <v>-1484238</v>
      </c>
      <c r="J57" s="50">
        <f t="shared" si="5"/>
        <v>-3938364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-3938364</v>
      </c>
      <c r="X57" s="50">
        <f t="shared" si="5"/>
        <v>-2236887</v>
      </c>
      <c r="Y57" s="50">
        <f t="shared" si="5"/>
        <v>-1701477</v>
      </c>
      <c r="Z57" s="51">
        <f>+IF(X57&lt;&gt;0,+(Y57/X57)*100,0)</f>
        <v>76.064503928897622</v>
      </c>
      <c r="AA57" s="48">
        <f>SUM(AA54:AA56)</f>
        <v>-8947561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-15821463</v>
      </c>
      <c r="D60" s="65">
        <f>SUM(D57:D59)</f>
        <v>0</v>
      </c>
      <c r="E60" s="66">
        <f t="shared" si="6"/>
        <v>-8947561</v>
      </c>
      <c r="F60" s="67">
        <f t="shared" si="6"/>
        <v>-8947561</v>
      </c>
      <c r="G60" s="67">
        <f t="shared" si="6"/>
        <v>-1223729</v>
      </c>
      <c r="H60" s="67">
        <f t="shared" si="6"/>
        <v>-1230397</v>
      </c>
      <c r="I60" s="67">
        <f t="shared" si="6"/>
        <v>-1484238</v>
      </c>
      <c r="J60" s="67">
        <f t="shared" si="6"/>
        <v>-3938364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-3938364</v>
      </c>
      <c r="X60" s="67">
        <f t="shared" si="6"/>
        <v>-2236887</v>
      </c>
      <c r="Y60" s="67">
        <f t="shared" si="6"/>
        <v>-1701477</v>
      </c>
      <c r="Z60" s="68">
        <f>+IF(X60&lt;&gt;0,+(Y60/X60)*100,0)</f>
        <v>76.064503928897622</v>
      </c>
      <c r="AA60" s="65">
        <f>SUM(AA57:AA59)</f>
        <v>-8947561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12594060</v>
      </c>
      <c r="D9" s="20"/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2805842</v>
      </c>
      <c r="X9" s="22">
        <v>3028446</v>
      </c>
      <c r="Y9" s="22">
        <v>-222604</v>
      </c>
      <c r="Z9" s="23">
        <v>-7.3504364944925547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1024789</v>
      </c>
      <c r="F13" s="22">
        <v>1024789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256197</v>
      </c>
      <c r="Y13" s="22">
        <v>-256197</v>
      </c>
      <c r="Z13" s="23">
        <v>-100</v>
      </c>
      <c r="AA13" s="20">
        <v>1024789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11222000</v>
      </c>
      <c r="F26" s="22">
        <v>11222000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2805501</v>
      </c>
      <c r="Y26" s="22">
        <v>-2805501</v>
      </c>
      <c r="Z26" s="23">
        <v>-100</v>
      </c>
      <c r="AA26" s="20">
        <v>11222000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12594060</v>
      </c>
      <c r="D33" s="29">
        <f t="shared" ref="D33:Y33" si="0">SUM(D6:D32)</f>
        <v>0</v>
      </c>
      <c r="E33" s="30">
        <f t="shared" si="0"/>
        <v>24360579</v>
      </c>
      <c r="F33" s="31">
        <f t="shared" si="0"/>
        <v>24360579</v>
      </c>
      <c r="G33" s="31">
        <f t="shared" si="0"/>
        <v>936906</v>
      </c>
      <c r="H33" s="31">
        <f t="shared" si="0"/>
        <v>934144</v>
      </c>
      <c r="I33" s="31">
        <f t="shared" si="0"/>
        <v>934792</v>
      </c>
      <c r="J33" s="31">
        <f t="shared" si="0"/>
        <v>2805842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2805842</v>
      </c>
      <c r="X33" s="31">
        <f t="shared" si="0"/>
        <v>6090144</v>
      </c>
      <c r="Y33" s="31">
        <f t="shared" si="0"/>
        <v>-3284302</v>
      </c>
      <c r="Z33" s="32">
        <f>+IF(X33&lt;&gt;0,+(Y33/X33)*100,0)</f>
        <v>-53.928150138978651</v>
      </c>
      <c r="AA33" s="29">
        <f>SUM(AA6:AA32)</f>
        <v>24360579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422586</v>
      </c>
      <c r="F35" s="22">
        <v>422586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105648</v>
      </c>
      <c r="Y35" s="22">
        <v>-105648</v>
      </c>
      <c r="Z35" s="23">
        <v>-100</v>
      </c>
      <c r="AA35" s="20">
        <v>422586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192855</v>
      </c>
      <c r="D40" s="20"/>
      <c r="E40" s="21">
        <v>3223464</v>
      </c>
      <c r="F40" s="22">
        <v>3223464</v>
      </c>
      <c r="G40" s="22">
        <v>15633</v>
      </c>
      <c r="H40" s="22"/>
      <c r="I40" s="22"/>
      <c r="J40" s="22">
        <v>15633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15633</v>
      </c>
      <c r="X40" s="22">
        <v>805866</v>
      </c>
      <c r="Y40" s="22">
        <v>-790233</v>
      </c>
      <c r="Z40" s="23">
        <v>-98.060099321723456</v>
      </c>
      <c r="AA40" s="20">
        <v>3223464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10412220</v>
      </c>
      <c r="D42" s="20"/>
      <c r="E42" s="21">
        <v>10025000</v>
      </c>
      <c r="F42" s="22">
        <v>10025000</v>
      </c>
      <c r="G42" s="22">
        <v>2000903</v>
      </c>
      <c r="H42" s="22">
        <v>802817</v>
      </c>
      <c r="I42" s="22">
        <v>1925210</v>
      </c>
      <c r="J42" s="22">
        <v>4728930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4728930</v>
      </c>
      <c r="X42" s="22">
        <v>2506248</v>
      </c>
      <c r="Y42" s="22">
        <v>2222682</v>
      </c>
      <c r="Z42" s="23">
        <v>88.685636856368561</v>
      </c>
      <c r="AA42" s="20">
        <v>10025000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1953628</v>
      </c>
      <c r="F44" s="22">
        <v>1953628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488406</v>
      </c>
      <c r="Y44" s="22">
        <v>-488406</v>
      </c>
      <c r="Z44" s="23">
        <v>-100</v>
      </c>
      <c r="AA44" s="20">
        <v>1953628</v>
      </c>
    </row>
    <row r="45" spans="1:27" x14ac:dyDescent="0.25">
      <c r="A45" s="19" t="s">
        <v>70</v>
      </c>
      <c r="B45" s="15" t="s">
        <v>32</v>
      </c>
      <c r="C45" s="20">
        <v>334946</v>
      </c>
      <c r="D45" s="20"/>
      <c r="E45" s="21">
        <v>20000</v>
      </c>
      <c r="F45" s="22">
        <v>20000</v>
      </c>
      <c r="G45" s="22">
        <v>68711</v>
      </c>
      <c r="H45" s="22"/>
      <c r="I45" s="22"/>
      <c r="J45" s="22">
        <v>68711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68711</v>
      </c>
      <c r="X45" s="22">
        <v>5001</v>
      </c>
      <c r="Y45" s="22">
        <v>63710</v>
      </c>
      <c r="Z45" s="23">
        <v>1273.9452109578085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10940021</v>
      </c>
      <c r="D48" s="29">
        <f t="shared" ref="D48:Y48" si="1">SUM(D35:D47)</f>
        <v>0</v>
      </c>
      <c r="E48" s="30">
        <f t="shared" si="1"/>
        <v>15644678</v>
      </c>
      <c r="F48" s="31">
        <f t="shared" si="1"/>
        <v>15644678</v>
      </c>
      <c r="G48" s="31">
        <f t="shared" si="1"/>
        <v>2085247</v>
      </c>
      <c r="H48" s="31">
        <f t="shared" si="1"/>
        <v>802817</v>
      </c>
      <c r="I48" s="31">
        <f t="shared" si="1"/>
        <v>1925210</v>
      </c>
      <c r="J48" s="31">
        <f t="shared" si="1"/>
        <v>4813274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4813274</v>
      </c>
      <c r="X48" s="31">
        <f t="shared" si="1"/>
        <v>3911169</v>
      </c>
      <c r="Y48" s="31">
        <f t="shared" si="1"/>
        <v>902105</v>
      </c>
      <c r="Z48" s="32">
        <f>+IF(X48&lt;&gt;0,+(Y48/X48)*100,0)</f>
        <v>23.064843273200417</v>
      </c>
      <c r="AA48" s="29">
        <f>SUM(AA35:AA47)</f>
        <v>15644678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1654039</v>
      </c>
      <c r="D49" s="39">
        <f t="shared" si="2"/>
        <v>0</v>
      </c>
      <c r="E49" s="40">
        <f t="shared" si="2"/>
        <v>8715901</v>
      </c>
      <c r="F49" s="41">
        <f t="shared" si="2"/>
        <v>8715901</v>
      </c>
      <c r="G49" s="41">
        <f t="shared" si="2"/>
        <v>-1148341</v>
      </c>
      <c r="H49" s="41">
        <f t="shared" si="2"/>
        <v>131327</v>
      </c>
      <c r="I49" s="41">
        <f t="shared" si="2"/>
        <v>-990418</v>
      </c>
      <c r="J49" s="41">
        <f t="shared" si="2"/>
        <v>-2007432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-2007432</v>
      </c>
      <c r="X49" s="41">
        <f t="shared" si="2"/>
        <v>2178975</v>
      </c>
      <c r="Y49" s="41">
        <f t="shared" si="2"/>
        <v>-4186407</v>
      </c>
      <c r="Z49" s="42">
        <f>+IF(X49&lt;&gt;0,+(Y49/X49)*100,0)</f>
        <v>-192.12735345747427</v>
      </c>
      <c r="AA49" s="39">
        <f>+AA33-AA48</f>
        <v>8715901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1654039</v>
      </c>
      <c r="D52" s="48">
        <f t="shared" si="3"/>
        <v>0</v>
      </c>
      <c r="E52" s="49">
        <f t="shared" si="3"/>
        <v>8715901</v>
      </c>
      <c r="F52" s="50">
        <f t="shared" si="3"/>
        <v>8715901</v>
      </c>
      <c r="G52" s="50">
        <f t="shared" si="3"/>
        <v>-1148341</v>
      </c>
      <c r="H52" s="50">
        <f t="shared" si="3"/>
        <v>131327</v>
      </c>
      <c r="I52" s="50">
        <f t="shared" si="3"/>
        <v>-990418</v>
      </c>
      <c r="J52" s="50">
        <f t="shared" si="3"/>
        <v>-2007432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-2007432</v>
      </c>
      <c r="X52" s="50">
        <f t="shared" si="3"/>
        <v>2178975</v>
      </c>
      <c r="Y52" s="50">
        <f t="shared" si="3"/>
        <v>-4186407</v>
      </c>
      <c r="Z52" s="51">
        <f>+IF(X52&lt;&gt;0,+(Y52/X52)*100,0)</f>
        <v>-192.12735345747427</v>
      </c>
      <c r="AA52" s="48">
        <f>SUM(AA49:AA51)</f>
        <v>8715901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1654039</v>
      </c>
      <c r="D54" s="54">
        <f>+D52-D53</f>
        <v>0</v>
      </c>
      <c r="E54" s="55">
        <f t="shared" si="4"/>
        <v>8715901</v>
      </c>
      <c r="F54" s="56">
        <f t="shared" si="4"/>
        <v>8715901</v>
      </c>
      <c r="G54" s="56">
        <f t="shared" si="4"/>
        <v>-1148341</v>
      </c>
      <c r="H54" s="56">
        <f t="shared" si="4"/>
        <v>131327</v>
      </c>
      <c r="I54" s="56">
        <f t="shared" si="4"/>
        <v>-990418</v>
      </c>
      <c r="J54" s="56">
        <f t="shared" si="4"/>
        <v>-2007432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-2007432</v>
      </c>
      <c r="X54" s="56">
        <f t="shared" si="4"/>
        <v>2178975</v>
      </c>
      <c r="Y54" s="56">
        <f t="shared" si="4"/>
        <v>-4186407</v>
      </c>
      <c r="Z54" s="57">
        <f>+IF(X54&lt;&gt;0,+(Y54/X54)*100,0)</f>
        <v>-192.12735345747427</v>
      </c>
      <c r="AA54" s="54">
        <f>+AA52-AA53</f>
        <v>8715901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1654039</v>
      </c>
      <c r="D57" s="48">
        <f>SUM(D54:D56)</f>
        <v>0</v>
      </c>
      <c r="E57" s="49">
        <f t="shared" si="5"/>
        <v>8715901</v>
      </c>
      <c r="F57" s="50">
        <f t="shared" si="5"/>
        <v>8715901</v>
      </c>
      <c r="G57" s="50">
        <f t="shared" si="5"/>
        <v>-1148341</v>
      </c>
      <c r="H57" s="50">
        <f t="shared" si="5"/>
        <v>131327</v>
      </c>
      <c r="I57" s="50">
        <f t="shared" si="5"/>
        <v>-990418</v>
      </c>
      <c r="J57" s="50">
        <f t="shared" si="5"/>
        <v>-2007432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-2007432</v>
      </c>
      <c r="X57" s="50">
        <f t="shared" si="5"/>
        <v>2178975</v>
      </c>
      <c r="Y57" s="50">
        <f t="shared" si="5"/>
        <v>-4186407</v>
      </c>
      <c r="Z57" s="51">
        <f>+IF(X57&lt;&gt;0,+(Y57/X57)*100,0)</f>
        <v>-192.12735345747427</v>
      </c>
      <c r="AA57" s="48">
        <f>SUM(AA54:AA56)</f>
        <v>8715901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1654039</v>
      </c>
      <c r="D60" s="65">
        <f>SUM(D57:D59)</f>
        <v>0</v>
      </c>
      <c r="E60" s="66">
        <f t="shared" si="6"/>
        <v>8715901</v>
      </c>
      <c r="F60" s="67">
        <f t="shared" si="6"/>
        <v>8715901</v>
      </c>
      <c r="G60" s="67">
        <f t="shared" si="6"/>
        <v>-1148341</v>
      </c>
      <c r="H60" s="67">
        <f t="shared" si="6"/>
        <v>131327</v>
      </c>
      <c r="I60" s="67">
        <f t="shared" si="6"/>
        <v>-990418</v>
      </c>
      <c r="J60" s="67">
        <f t="shared" si="6"/>
        <v>-2007432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-2007432</v>
      </c>
      <c r="X60" s="67">
        <f t="shared" si="6"/>
        <v>2178975</v>
      </c>
      <c r="Y60" s="67">
        <f t="shared" si="6"/>
        <v>-4186407</v>
      </c>
      <c r="Z60" s="68">
        <f>+IF(X60&lt;&gt;0,+(Y60/X60)*100,0)</f>
        <v>-192.12735345747427</v>
      </c>
      <c r="AA60" s="65">
        <f>SUM(AA57:AA59)</f>
        <v>8715901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490631</v>
      </c>
      <c r="F9" s="22">
        <v>490631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122658</v>
      </c>
      <c r="Y9" s="22">
        <v>-5169</v>
      </c>
      <c r="Z9" s="23">
        <v>-4.2141564349655134</v>
      </c>
      <c r="AA9" s="20">
        <v>490631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490631</v>
      </c>
      <c r="F33" s="31">
        <f t="shared" si="0"/>
        <v>490631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117489</v>
      </c>
      <c r="X33" s="31">
        <f t="shared" si="0"/>
        <v>122658</v>
      </c>
      <c r="Y33" s="31">
        <f t="shared" si="0"/>
        <v>-5169</v>
      </c>
      <c r="Z33" s="32">
        <f>+IF(X33&lt;&gt;0,+(Y33/X33)*100,0)</f>
        <v>-4.2141564349655134</v>
      </c>
      <c r="AA33" s="29">
        <f>SUM(AA6:AA32)</f>
        <v>490631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-338704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59012</v>
      </c>
      <c r="D40" s="20"/>
      <c r="E40" s="21">
        <v>493943</v>
      </c>
      <c r="F40" s="22">
        <v>493943</v>
      </c>
      <c r="G40" s="22">
        <v>7130</v>
      </c>
      <c r="H40" s="22">
        <v>7130</v>
      </c>
      <c r="I40" s="22"/>
      <c r="J40" s="22">
        <v>14260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14260</v>
      </c>
      <c r="X40" s="22">
        <v>123486</v>
      </c>
      <c r="Y40" s="22">
        <v>-109226</v>
      </c>
      <c r="Z40" s="23">
        <v>-88.452132225515442</v>
      </c>
      <c r="AA40" s="20">
        <v>493943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247302</v>
      </c>
      <c r="Y41" s="22">
        <v>-247302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335837</v>
      </c>
      <c r="D42" s="20"/>
      <c r="E42" s="21">
        <v>721739</v>
      </c>
      <c r="F42" s="22">
        <v>721739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180435</v>
      </c>
      <c r="Y42" s="22">
        <v>-180435</v>
      </c>
      <c r="Z42" s="23">
        <v>-100</v>
      </c>
      <c r="AA42" s="20">
        <v>721739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3735141</v>
      </c>
      <c r="D45" s="20"/>
      <c r="E45" s="21">
        <v>217391</v>
      </c>
      <c r="F45" s="22">
        <v>217391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54348</v>
      </c>
      <c r="Y45" s="22">
        <v>-54348</v>
      </c>
      <c r="Z45" s="23">
        <v>-100</v>
      </c>
      <c r="AA45" s="20">
        <v>217391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3792241</v>
      </c>
      <c r="D48" s="29">
        <f t="shared" ref="D48:Y48" si="1">SUM(D35:D47)</f>
        <v>0</v>
      </c>
      <c r="E48" s="30">
        <f t="shared" si="1"/>
        <v>2422275</v>
      </c>
      <c r="F48" s="31">
        <f t="shared" si="1"/>
        <v>2422275</v>
      </c>
      <c r="G48" s="31">
        <f t="shared" si="1"/>
        <v>7130</v>
      </c>
      <c r="H48" s="31">
        <f t="shared" si="1"/>
        <v>7130</v>
      </c>
      <c r="I48" s="31">
        <f t="shared" si="1"/>
        <v>0</v>
      </c>
      <c r="J48" s="31">
        <f t="shared" si="1"/>
        <v>14260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14260</v>
      </c>
      <c r="X48" s="31">
        <f t="shared" si="1"/>
        <v>605571</v>
      </c>
      <c r="Y48" s="31">
        <f t="shared" si="1"/>
        <v>-591311</v>
      </c>
      <c r="Z48" s="32">
        <f>+IF(X48&lt;&gt;0,+(Y48/X48)*100,0)</f>
        <v>-97.645197672940085</v>
      </c>
      <c r="AA48" s="29">
        <f>SUM(AA35:AA47)</f>
        <v>2422275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-3322288</v>
      </c>
      <c r="D49" s="39">
        <f t="shared" si="2"/>
        <v>0</v>
      </c>
      <c r="E49" s="40">
        <f t="shared" si="2"/>
        <v>-1931644</v>
      </c>
      <c r="F49" s="41">
        <f t="shared" si="2"/>
        <v>-1931644</v>
      </c>
      <c r="G49" s="41">
        <f t="shared" si="2"/>
        <v>32033</v>
      </c>
      <c r="H49" s="41">
        <f t="shared" si="2"/>
        <v>32033</v>
      </c>
      <c r="I49" s="41">
        <f t="shared" si="2"/>
        <v>39163</v>
      </c>
      <c r="J49" s="41">
        <f t="shared" si="2"/>
        <v>103229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103229</v>
      </c>
      <c r="X49" s="41">
        <f t="shared" si="2"/>
        <v>-482913</v>
      </c>
      <c r="Y49" s="41">
        <f t="shared" si="2"/>
        <v>586142</v>
      </c>
      <c r="Z49" s="42">
        <f>+IF(X49&lt;&gt;0,+(Y49/X49)*100,0)</f>
        <v>-121.37631416010753</v>
      </c>
      <c r="AA49" s="39">
        <f>+AA33-AA48</f>
        <v>-1931644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-3322288</v>
      </c>
      <c r="D52" s="48">
        <f t="shared" si="3"/>
        <v>0</v>
      </c>
      <c r="E52" s="49">
        <f t="shared" si="3"/>
        <v>-1931644</v>
      </c>
      <c r="F52" s="50">
        <f t="shared" si="3"/>
        <v>-1931644</v>
      </c>
      <c r="G52" s="50">
        <f t="shared" si="3"/>
        <v>32033</v>
      </c>
      <c r="H52" s="50">
        <f t="shared" si="3"/>
        <v>32033</v>
      </c>
      <c r="I52" s="50">
        <f t="shared" si="3"/>
        <v>39163</v>
      </c>
      <c r="J52" s="50">
        <f t="shared" si="3"/>
        <v>103229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103229</v>
      </c>
      <c r="X52" s="50">
        <f t="shared" si="3"/>
        <v>-482913</v>
      </c>
      <c r="Y52" s="50">
        <f t="shared" si="3"/>
        <v>586142</v>
      </c>
      <c r="Z52" s="51">
        <f>+IF(X52&lt;&gt;0,+(Y52/X52)*100,0)</f>
        <v>-121.37631416010753</v>
      </c>
      <c r="AA52" s="48">
        <f>SUM(AA49:AA51)</f>
        <v>-1931644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-3322288</v>
      </c>
      <c r="D54" s="54">
        <f>+D52-D53</f>
        <v>0</v>
      </c>
      <c r="E54" s="55">
        <f t="shared" si="4"/>
        <v>-1931644</v>
      </c>
      <c r="F54" s="56">
        <f t="shared" si="4"/>
        <v>-1931644</v>
      </c>
      <c r="G54" s="56">
        <f t="shared" si="4"/>
        <v>32033</v>
      </c>
      <c r="H54" s="56">
        <f t="shared" si="4"/>
        <v>32033</v>
      </c>
      <c r="I54" s="56">
        <f t="shared" si="4"/>
        <v>39163</v>
      </c>
      <c r="J54" s="56">
        <f t="shared" si="4"/>
        <v>103229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103229</v>
      </c>
      <c r="X54" s="56">
        <f t="shared" si="4"/>
        <v>-482913</v>
      </c>
      <c r="Y54" s="56">
        <f t="shared" si="4"/>
        <v>586142</v>
      </c>
      <c r="Z54" s="57">
        <f>+IF(X54&lt;&gt;0,+(Y54/X54)*100,0)</f>
        <v>-121.37631416010753</v>
      </c>
      <c r="AA54" s="54">
        <f>+AA52-AA53</f>
        <v>-1931644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-3322288</v>
      </c>
      <c r="D57" s="48">
        <f>SUM(D54:D56)</f>
        <v>0</v>
      </c>
      <c r="E57" s="49">
        <f t="shared" si="5"/>
        <v>-1931644</v>
      </c>
      <c r="F57" s="50">
        <f t="shared" si="5"/>
        <v>-1931644</v>
      </c>
      <c r="G57" s="50">
        <f t="shared" si="5"/>
        <v>32033</v>
      </c>
      <c r="H57" s="50">
        <f t="shared" si="5"/>
        <v>32033</v>
      </c>
      <c r="I57" s="50">
        <f t="shared" si="5"/>
        <v>39163</v>
      </c>
      <c r="J57" s="50">
        <f t="shared" si="5"/>
        <v>103229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103229</v>
      </c>
      <c r="X57" s="50">
        <f t="shared" si="5"/>
        <v>-482913</v>
      </c>
      <c r="Y57" s="50">
        <f t="shared" si="5"/>
        <v>586142</v>
      </c>
      <c r="Z57" s="51">
        <f>+IF(X57&lt;&gt;0,+(Y57/X57)*100,0)</f>
        <v>-121.37631416010753</v>
      </c>
      <c r="AA57" s="48">
        <f>SUM(AA54:AA56)</f>
        <v>-1931644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-3322288</v>
      </c>
      <c r="D60" s="65">
        <f>SUM(D57:D59)</f>
        <v>0</v>
      </c>
      <c r="E60" s="66">
        <f t="shared" si="6"/>
        <v>-1931644</v>
      </c>
      <c r="F60" s="67">
        <f t="shared" si="6"/>
        <v>-1931644</v>
      </c>
      <c r="G60" s="67">
        <f t="shared" si="6"/>
        <v>32033</v>
      </c>
      <c r="H60" s="67">
        <f t="shared" si="6"/>
        <v>32033</v>
      </c>
      <c r="I60" s="67">
        <f t="shared" si="6"/>
        <v>39163</v>
      </c>
      <c r="J60" s="67">
        <f t="shared" si="6"/>
        <v>103229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103229</v>
      </c>
      <c r="X60" s="67">
        <f t="shared" si="6"/>
        <v>-482913</v>
      </c>
      <c r="Y60" s="67">
        <f t="shared" si="6"/>
        <v>586142</v>
      </c>
      <c r="Z60" s="68">
        <f>+IF(X60&lt;&gt;0,+(Y60/X60)*100,0)</f>
        <v>-121.37631416010753</v>
      </c>
      <c r="AA60" s="65">
        <f>SUM(AA57:AA59)</f>
        <v>-1931644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2221689</v>
      </c>
      <c r="D35" s="20"/>
      <c r="E35" s="21">
        <v>6293891</v>
      </c>
      <c r="F35" s="22">
        <v>6293891</v>
      </c>
      <c r="G35" s="22">
        <v>135581</v>
      </c>
      <c r="H35" s="22">
        <v>132509</v>
      </c>
      <c r="I35" s="22">
        <v>134843</v>
      </c>
      <c r="J35" s="22">
        <v>402933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402933</v>
      </c>
      <c r="X35" s="22">
        <v>1573473</v>
      </c>
      <c r="Y35" s="22">
        <v>-1170540</v>
      </c>
      <c r="Z35" s="23">
        <v>-74.392124936366884</v>
      </c>
      <c r="AA35" s="20">
        <v>6293891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74217</v>
      </c>
      <c r="D40" s="20"/>
      <c r="E40" s="21"/>
      <c r="F40" s="22"/>
      <c r="G40" s="22">
        <v>6304</v>
      </c>
      <c r="H40" s="22">
        <v>6100</v>
      </c>
      <c r="I40" s="22">
        <v>6100</v>
      </c>
      <c r="J40" s="22">
        <v>18504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18504</v>
      </c>
      <c r="X40" s="22"/>
      <c r="Y40" s="22">
        <v>18504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415157</v>
      </c>
      <c r="D42" s="20"/>
      <c r="E42" s="21">
        <v>1347826</v>
      </c>
      <c r="F42" s="22">
        <v>1347826</v>
      </c>
      <c r="G42" s="22"/>
      <c r="H42" s="22">
        <v>133690</v>
      </c>
      <c r="I42" s="22">
        <v>238750</v>
      </c>
      <c r="J42" s="22">
        <v>372440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372440</v>
      </c>
      <c r="X42" s="22">
        <v>336957</v>
      </c>
      <c r="Y42" s="22">
        <v>35483</v>
      </c>
      <c r="Z42" s="23">
        <v>10.530423763269498</v>
      </c>
      <c r="AA42" s="20">
        <v>1347826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162298</v>
      </c>
      <c r="D45" s="20"/>
      <c r="E45" s="21"/>
      <c r="F45" s="22"/>
      <c r="G45" s="22">
        <v>1009</v>
      </c>
      <c r="H45" s="22">
        <v>936</v>
      </c>
      <c r="I45" s="22">
        <v>1023</v>
      </c>
      <c r="J45" s="22">
        <v>2968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2968</v>
      </c>
      <c r="X45" s="22"/>
      <c r="Y45" s="22">
        <v>2968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2873361</v>
      </c>
      <c r="D48" s="29">
        <f t="shared" ref="D48:Y48" si="1">SUM(D35:D47)</f>
        <v>0</v>
      </c>
      <c r="E48" s="30">
        <f t="shared" si="1"/>
        <v>7641717</v>
      </c>
      <c r="F48" s="31">
        <f t="shared" si="1"/>
        <v>7641717</v>
      </c>
      <c r="G48" s="31">
        <f t="shared" si="1"/>
        <v>142894</v>
      </c>
      <c r="H48" s="31">
        <f t="shared" si="1"/>
        <v>273235</v>
      </c>
      <c r="I48" s="31">
        <f t="shared" si="1"/>
        <v>380716</v>
      </c>
      <c r="J48" s="31">
        <f t="shared" si="1"/>
        <v>796845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796845</v>
      </c>
      <c r="X48" s="31">
        <f t="shared" si="1"/>
        <v>1910430</v>
      </c>
      <c r="Y48" s="31">
        <f t="shared" si="1"/>
        <v>-1113585</v>
      </c>
      <c r="Z48" s="32">
        <f>+IF(X48&lt;&gt;0,+(Y48/X48)*100,0)</f>
        <v>-58.289756756332345</v>
      </c>
      <c r="AA48" s="29">
        <f>SUM(AA35:AA47)</f>
        <v>7641717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-2873361</v>
      </c>
      <c r="D49" s="39">
        <f t="shared" si="2"/>
        <v>0</v>
      </c>
      <c r="E49" s="40">
        <f t="shared" si="2"/>
        <v>-7641717</v>
      </c>
      <c r="F49" s="41">
        <f t="shared" si="2"/>
        <v>-7641717</v>
      </c>
      <c r="G49" s="41">
        <f t="shared" si="2"/>
        <v>-142894</v>
      </c>
      <c r="H49" s="41">
        <f t="shared" si="2"/>
        <v>-273235</v>
      </c>
      <c r="I49" s="41">
        <f t="shared" si="2"/>
        <v>-380716</v>
      </c>
      <c r="J49" s="41">
        <f t="shared" si="2"/>
        <v>-796845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-796845</v>
      </c>
      <c r="X49" s="41">
        <f t="shared" si="2"/>
        <v>-1910430</v>
      </c>
      <c r="Y49" s="41">
        <f t="shared" si="2"/>
        <v>1113585</v>
      </c>
      <c r="Z49" s="42">
        <f>+IF(X49&lt;&gt;0,+(Y49/X49)*100,0)</f>
        <v>-58.289756756332345</v>
      </c>
      <c r="AA49" s="39">
        <f>+AA33-AA48</f>
        <v>-7641717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-2873361</v>
      </c>
      <c r="D52" s="48">
        <f t="shared" si="3"/>
        <v>0</v>
      </c>
      <c r="E52" s="49">
        <f t="shared" si="3"/>
        <v>-7641717</v>
      </c>
      <c r="F52" s="50">
        <f t="shared" si="3"/>
        <v>-7641717</v>
      </c>
      <c r="G52" s="50">
        <f t="shared" si="3"/>
        <v>-142894</v>
      </c>
      <c r="H52" s="50">
        <f t="shared" si="3"/>
        <v>-273235</v>
      </c>
      <c r="I52" s="50">
        <f t="shared" si="3"/>
        <v>-380716</v>
      </c>
      <c r="J52" s="50">
        <f t="shared" si="3"/>
        <v>-796845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-796845</v>
      </c>
      <c r="X52" s="50">
        <f t="shared" si="3"/>
        <v>-1910430</v>
      </c>
      <c r="Y52" s="50">
        <f t="shared" si="3"/>
        <v>1113585</v>
      </c>
      <c r="Z52" s="51">
        <f>+IF(X52&lt;&gt;0,+(Y52/X52)*100,0)</f>
        <v>-58.289756756332345</v>
      </c>
      <c r="AA52" s="48">
        <f>SUM(AA49:AA51)</f>
        <v>-7641717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-2873361</v>
      </c>
      <c r="D54" s="54">
        <f>+D52-D53</f>
        <v>0</v>
      </c>
      <c r="E54" s="55">
        <f t="shared" si="4"/>
        <v>-7641717</v>
      </c>
      <c r="F54" s="56">
        <f t="shared" si="4"/>
        <v>-7641717</v>
      </c>
      <c r="G54" s="56">
        <f t="shared" si="4"/>
        <v>-142894</v>
      </c>
      <c r="H54" s="56">
        <f t="shared" si="4"/>
        <v>-273235</v>
      </c>
      <c r="I54" s="56">
        <f t="shared" si="4"/>
        <v>-380716</v>
      </c>
      <c r="J54" s="56">
        <f t="shared" si="4"/>
        <v>-796845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-796845</v>
      </c>
      <c r="X54" s="56">
        <f t="shared" si="4"/>
        <v>-1910430</v>
      </c>
      <c r="Y54" s="56">
        <f t="shared" si="4"/>
        <v>1113585</v>
      </c>
      <c r="Z54" s="57">
        <f>+IF(X54&lt;&gt;0,+(Y54/X54)*100,0)</f>
        <v>-58.289756756332345</v>
      </c>
      <c r="AA54" s="54">
        <f>+AA52-AA53</f>
        <v>-7641717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-2873361</v>
      </c>
      <c r="D57" s="48">
        <f>SUM(D54:D56)</f>
        <v>0</v>
      </c>
      <c r="E57" s="49">
        <f t="shared" si="5"/>
        <v>-7641717</v>
      </c>
      <c r="F57" s="50">
        <f t="shared" si="5"/>
        <v>-7641717</v>
      </c>
      <c r="G57" s="50">
        <f t="shared" si="5"/>
        <v>-142894</v>
      </c>
      <c r="H57" s="50">
        <f t="shared" si="5"/>
        <v>-273235</v>
      </c>
      <c r="I57" s="50">
        <f t="shared" si="5"/>
        <v>-380716</v>
      </c>
      <c r="J57" s="50">
        <f t="shared" si="5"/>
        <v>-796845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-796845</v>
      </c>
      <c r="X57" s="50">
        <f t="shared" si="5"/>
        <v>-1910430</v>
      </c>
      <c r="Y57" s="50">
        <f t="shared" si="5"/>
        <v>1113585</v>
      </c>
      <c r="Z57" s="51">
        <f>+IF(X57&lt;&gt;0,+(Y57/X57)*100,0)</f>
        <v>-58.289756756332345</v>
      </c>
      <c r="AA57" s="48">
        <f>SUM(AA54:AA56)</f>
        <v>-7641717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-2873361</v>
      </c>
      <c r="D60" s="65">
        <f>SUM(D57:D59)</f>
        <v>0</v>
      </c>
      <c r="E60" s="66">
        <f t="shared" si="6"/>
        <v>-7641717</v>
      </c>
      <c r="F60" s="67">
        <f t="shared" si="6"/>
        <v>-7641717</v>
      </c>
      <c r="G60" s="67">
        <f t="shared" si="6"/>
        <v>-142894</v>
      </c>
      <c r="H60" s="67">
        <f t="shared" si="6"/>
        <v>-273235</v>
      </c>
      <c r="I60" s="67">
        <f t="shared" si="6"/>
        <v>-380716</v>
      </c>
      <c r="J60" s="67">
        <f t="shared" si="6"/>
        <v>-796845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-796845</v>
      </c>
      <c r="X60" s="67">
        <f t="shared" si="6"/>
        <v>-1910430</v>
      </c>
      <c r="Y60" s="67">
        <f t="shared" si="6"/>
        <v>1113585</v>
      </c>
      <c r="Z60" s="68">
        <f>+IF(X60&lt;&gt;0,+(Y60/X60)*100,0)</f>
        <v>-58.289756756332345</v>
      </c>
      <c r="AA60" s="65">
        <f>SUM(AA57:AA59)</f>
        <v>-7641717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5821662</v>
      </c>
      <c r="D9" s="20"/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1500336</v>
      </c>
      <c r="X9" s="22">
        <v>1738413</v>
      </c>
      <c r="Y9" s="22">
        <v>-238077</v>
      </c>
      <c r="Z9" s="23">
        <v>-13.695077061664861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10139</v>
      </c>
      <c r="D13" s="20"/>
      <c r="E13" s="21">
        <v>2520519</v>
      </c>
      <c r="F13" s="22">
        <v>2520519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630129</v>
      </c>
      <c r="Y13" s="22">
        <v>-630129</v>
      </c>
      <c r="Z13" s="23">
        <v>-100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21787358</v>
      </c>
      <c r="D26" s="20"/>
      <c r="E26" s="21">
        <v>17488875</v>
      </c>
      <c r="F26" s="22">
        <v>17488875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4372218</v>
      </c>
      <c r="Y26" s="22">
        <v>-4372218</v>
      </c>
      <c r="Z26" s="23">
        <v>-100</v>
      </c>
      <c r="AA26" s="20">
        <v>17488875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27619159</v>
      </c>
      <c r="D33" s="29">
        <f t="shared" ref="D33:Y33" si="0">SUM(D6:D32)</f>
        <v>0</v>
      </c>
      <c r="E33" s="30">
        <f t="shared" si="0"/>
        <v>26963042</v>
      </c>
      <c r="F33" s="31">
        <f t="shared" si="0"/>
        <v>26963042</v>
      </c>
      <c r="G33" s="31">
        <f t="shared" si="0"/>
        <v>580471</v>
      </c>
      <c r="H33" s="31">
        <f t="shared" si="0"/>
        <v>419025</v>
      </c>
      <c r="I33" s="31">
        <f t="shared" si="0"/>
        <v>500840</v>
      </c>
      <c r="J33" s="31">
        <f t="shared" si="0"/>
        <v>1500336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1500336</v>
      </c>
      <c r="X33" s="31">
        <f t="shared" si="0"/>
        <v>6740760</v>
      </c>
      <c r="Y33" s="31">
        <f t="shared" si="0"/>
        <v>-5240424</v>
      </c>
      <c r="Z33" s="32">
        <f>+IF(X33&lt;&gt;0,+(Y33/X33)*100,0)</f>
        <v>-77.742331725206057</v>
      </c>
      <c r="AA33" s="29">
        <f>SUM(AA6:AA32)</f>
        <v>26963042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12869472</v>
      </c>
      <c r="D35" s="20"/>
      <c r="E35" s="21">
        <v>13262073</v>
      </c>
      <c r="F35" s="22">
        <v>13262073</v>
      </c>
      <c r="G35" s="22">
        <v>1010392</v>
      </c>
      <c r="H35" s="22">
        <v>966153</v>
      </c>
      <c r="I35" s="22">
        <v>993488</v>
      </c>
      <c r="J35" s="22">
        <v>2970033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2970033</v>
      </c>
      <c r="X35" s="22">
        <v>3315519</v>
      </c>
      <c r="Y35" s="22">
        <v>-345486</v>
      </c>
      <c r="Z35" s="23">
        <v>-10.420269043851054</v>
      </c>
      <c r="AA35" s="20">
        <v>13262073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14190022</v>
      </c>
      <c r="D42" s="20"/>
      <c r="E42" s="21">
        <v>8286000</v>
      </c>
      <c r="F42" s="22">
        <v>8286000</v>
      </c>
      <c r="G42" s="22">
        <v>782724</v>
      </c>
      <c r="H42" s="22">
        <v>458507</v>
      </c>
      <c r="I42" s="22">
        <v>1565447</v>
      </c>
      <c r="J42" s="22">
        <v>2806678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2806678</v>
      </c>
      <c r="X42" s="22">
        <v>2071500</v>
      </c>
      <c r="Y42" s="22">
        <v>735178</v>
      </c>
      <c r="Z42" s="23">
        <v>35.490127926623224</v>
      </c>
      <c r="AA42" s="20">
        <v>8286000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2112848</v>
      </c>
      <c r="D45" s="20"/>
      <c r="E45" s="21">
        <v>1276084</v>
      </c>
      <c r="F45" s="22">
        <v>1276084</v>
      </c>
      <c r="G45" s="22">
        <v>7948</v>
      </c>
      <c r="H45" s="22">
        <v>7547</v>
      </c>
      <c r="I45" s="22">
        <v>77815</v>
      </c>
      <c r="J45" s="22">
        <v>93310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93310</v>
      </c>
      <c r="X45" s="22">
        <v>319020</v>
      </c>
      <c r="Y45" s="22">
        <v>-225710</v>
      </c>
      <c r="Z45" s="23">
        <v>-70.751050090903391</v>
      </c>
      <c r="AA45" s="20">
        <v>1276084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29172342</v>
      </c>
      <c r="D48" s="29">
        <f t="shared" ref="D48:Y48" si="1">SUM(D35:D47)</f>
        <v>0</v>
      </c>
      <c r="E48" s="30">
        <f t="shared" si="1"/>
        <v>22824157</v>
      </c>
      <c r="F48" s="31">
        <f t="shared" si="1"/>
        <v>22824157</v>
      </c>
      <c r="G48" s="31">
        <f t="shared" si="1"/>
        <v>1801064</v>
      </c>
      <c r="H48" s="31">
        <f t="shared" si="1"/>
        <v>1432207</v>
      </c>
      <c r="I48" s="31">
        <f t="shared" si="1"/>
        <v>2636750</v>
      </c>
      <c r="J48" s="31">
        <f t="shared" si="1"/>
        <v>5870021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5870021</v>
      </c>
      <c r="X48" s="31">
        <f t="shared" si="1"/>
        <v>5706039</v>
      </c>
      <c r="Y48" s="31">
        <f t="shared" si="1"/>
        <v>163982</v>
      </c>
      <c r="Z48" s="32">
        <f>+IF(X48&lt;&gt;0,+(Y48/X48)*100,0)</f>
        <v>2.8738324431361231</v>
      </c>
      <c r="AA48" s="29">
        <f>SUM(AA35:AA47)</f>
        <v>22824157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-1553183</v>
      </c>
      <c r="D49" s="39">
        <f t="shared" si="2"/>
        <v>0</v>
      </c>
      <c r="E49" s="40">
        <f t="shared" si="2"/>
        <v>4138885</v>
      </c>
      <c r="F49" s="41">
        <f t="shared" si="2"/>
        <v>4138885</v>
      </c>
      <c r="G49" s="41">
        <f t="shared" si="2"/>
        <v>-1220593</v>
      </c>
      <c r="H49" s="41">
        <f t="shared" si="2"/>
        <v>-1013182</v>
      </c>
      <c r="I49" s="41">
        <f t="shared" si="2"/>
        <v>-2135910</v>
      </c>
      <c r="J49" s="41">
        <f t="shared" si="2"/>
        <v>-4369685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-4369685</v>
      </c>
      <c r="X49" s="41">
        <f t="shared" si="2"/>
        <v>1034721</v>
      </c>
      <c r="Y49" s="41">
        <f t="shared" si="2"/>
        <v>-5404406</v>
      </c>
      <c r="Z49" s="42">
        <f>+IF(X49&lt;&gt;0,+(Y49/X49)*100,0)</f>
        <v>-522.30562634758553</v>
      </c>
      <c r="AA49" s="39">
        <f>+AA33-AA48</f>
        <v>4138885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-1553183</v>
      </c>
      <c r="D52" s="48">
        <f t="shared" si="3"/>
        <v>0</v>
      </c>
      <c r="E52" s="49">
        <f t="shared" si="3"/>
        <v>4138885</v>
      </c>
      <c r="F52" s="50">
        <f t="shared" si="3"/>
        <v>4138885</v>
      </c>
      <c r="G52" s="50">
        <f t="shared" si="3"/>
        <v>-1220593</v>
      </c>
      <c r="H52" s="50">
        <f t="shared" si="3"/>
        <v>-1013182</v>
      </c>
      <c r="I52" s="50">
        <f t="shared" si="3"/>
        <v>-2135910</v>
      </c>
      <c r="J52" s="50">
        <f t="shared" si="3"/>
        <v>-4369685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-4369685</v>
      </c>
      <c r="X52" s="50">
        <f t="shared" si="3"/>
        <v>1034721</v>
      </c>
      <c r="Y52" s="50">
        <f t="shared" si="3"/>
        <v>-5404406</v>
      </c>
      <c r="Z52" s="51">
        <f>+IF(X52&lt;&gt;0,+(Y52/X52)*100,0)</f>
        <v>-522.30562634758553</v>
      </c>
      <c r="AA52" s="48">
        <f>SUM(AA49:AA51)</f>
        <v>4138885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-1553183</v>
      </c>
      <c r="D54" s="54">
        <f>+D52-D53</f>
        <v>0</v>
      </c>
      <c r="E54" s="55">
        <f t="shared" si="4"/>
        <v>4138885</v>
      </c>
      <c r="F54" s="56">
        <f t="shared" si="4"/>
        <v>4138885</v>
      </c>
      <c r="G54" s="56">
        <f t="shared" si="4"/>
        <v>-1220593</v>
      </c>
      <c r="H54" s="56">
        <f t="shared" si="4"/>
        <v>-1013182</v>
      </c>
      <c r="I54" s="56">
        <f t="shared" si="4"/>
        <v>-2135910</v>
      </c>
      <c r="J54" s="56">
        <f t="shared" si="4"/>
        <v>-4369685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-4369685</v>
      </c>
      <c r="X54" s="56">
        <f t="shared" si="4"/>
        <v>1034721</v>
      </c>
      <c r="Y54" s="56">
        <f t="shared" si="4"/>
        <v>-5404406</v>
      </c>
      <c r="Z54" s="57">
        <f>+IF(X54&lt;&gt;0,+(Y54/X54)*100,0)</f>
        <v>-522.30562634758553</v>
      </c>
      <c r="AA54" s="54">
        <f>+AA52-AA53</f>
        <v>4138885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-1553183</v>
      </c>
      <c r="D57" s="48">
        <f>SUM(D54:D56)</f>
        <v>0</v>
      </c>
      <c r="E57" s="49">
        <f t="shared" si="5"/>
        <v>4138885</v>
      </c>
      <c r="F57" s="50">
        <f t="shared" si="5"/>
        <v>4138885</v>
      </c>
      <c r="G57" s="50">
        <f t="shared" si="5"/>
        <v>-1220593</v>
      </c>
      <c r="H57" s="50">
        <f t="shared" si="5"/>
        <v>-1013182</v>
      </c>
      <c r="I57" s="50">
        <f t="shared" si="5"/>
        <v>-2135910</v>
      </c>
      <c r="J57" s="50">
        <f t="shared" si="5"/>
        <v>-4369685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-4369685</v>
      </c>
      <c r="X57" s="50">
        <f t="shared" si="5"/>
        <v>1034721</v>
      </c>
      <c r="Y57" s="50">
        <f t="shared" si="5"/>
        <v>-5404406</v>
      </c>
      <c r="Z57" s="51">
        <f>+IF(X57&lt;&gt;0,+(Y57/X57)*100,0)</f>
        <v>-522.30562634758553</v>
      </c>
      <c r="AA57" s="48">
        <f>SUM(AA54:AA56)</f>
        <v>4138885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-1553183</v>
      </c>
      <c r="D60" s="65">
        <f>SUM(D57:D59)</f>
        <v>0</v>
      </c>
      <c r="E60" s="66">
        <f t="shared" si="6"/>
        <v>4138885</v>
      </c>
      <c r="F60" s="67">
        <f t="shared" si="6"/>
        <v>4138885</v>
      </c>
      <c r="G60" s="67">
        <f t="shared" si="6"/>
        <v>-1220593</v>
      </c>
      <c r="H60" s="67">
        <f t="shared" si="6"/>
        <v>-1013182</v>
      </c>
      <c r="I60" s="67">
        <f t="shared" si="6"/>
        <v>-2135910</v>
      </c>
      <c r="J60" s="67">
        <f t="shared" si="6"/>
        <v>-4369685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-4369685</v>
      </c>
      <c r="X60" s="67">
        <f t="shared" si="6"/>
        <v>1034721</v>
      </c>
      <c r="Y60" s="67">
        <f t="shared" si="6"/>
        <v>-5404406</v>
      </c>
      <c r="Z60" s="68">
        <f>+IF(X60&lt;&gt;0,+(Y60/X60)*100,0)</f>
        <v>-522.30562634758553</v>
      </c>
      <c r="AA60" s="65">
        <f>SUM(AA57:AA59)</f>
        <v>4138885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2261135</v>
      </c>
      <c r="D9" s="20"/>
      <c r="E9" s="21">
        <v>1966267</v>
      </c>
      <c r="F9" s="22">
        <v>1966267</v>
      </c>
      <c r="G9" s="22">
        <v>580471</v>
      </c>
      <c r="H9" s="22">
        <v>188989</v>
      </c>
      <c r="I9" s="22">
        <v>373560</v>
      </c>
      <c r="J9" s="22">
        <v>1143020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1143020</v>
      </c>
      <c r="X9" s="22">
        <v>491568</v>
      </c>
      <c r="Y9" s="22">
        <v>651452</v>
      </c>
      <c r="Z9" s="23">
        <v>132.52530677342708</v>
      </c>
      <c r="AA9" s="20">
        <v>1966267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1909000</v>
      </c>
      <c r="D26" s="20"/>
      <c r="E26" s="21">
        <v>2042000</v>
      </c>
      <c r="F26" s="22">
        <v>2042000</v>
      </c>
      <c r="G26" s="22"/>
      <c r="H26" s="22">
        <v>292546</v>
      </c>
      <c r="I26" s="22">
        <v>587223</v>
      </c>
      <c r="J26" s="22">
        <v>879769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879769</v>
      </c>
      <c r="X26" s="22">
        <v>510501</v>
      </c>
      <c r="Y26" s="22">
        <v>369268</v>
      </c>
      <c r="Z26" s="23">
        <v>72.334432253805574</v>
      </c>
      <c r="AA26" s="20">
        <v>2042000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4184490</v>
      </c>
      <c r="D33" s="29">
        <f t="shared" ref="D33:Y33" si="0">SUM(D6:D32)</f>
        <v>0</v>
      </c>
      <c r="E33" s="30">
        <f t="shared" si="0"/>
        <v>4008267</v>
      </c>
      <c r="F33" s="31">
        <f t="shared" si="0"/>
        <v>4008267</v>
      </c>
      <c r="G33" s="31">
        <f t="shared" si="0"/>
        <v>580471</v>
      </c>
      <c r="H33" s="31">
        <f t="shared" si="0"/>
        <v>481535</v>
      </c>
      <c r="I33" s="31">
        <f t="shared" si="0"/>
        <v>960783</v>
      </c>
      <c r="J33" s="31">
        <f t="shared" si="0"/>
        <v>2022789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2022789</v>
      </c>
      <c r="X33" s="31">
        <f t="shared" si="0"/>
        <v>1002069</v>
      </c>
      <c r="Y33" s="31">
        <f t="shared" si="0"/>
        <v>1020720</v>
      </c>
      <c r="Z33" s="32">
        <f>+IF(X33&lt;&gt;0,+(Y33/X33)*100,0)</f>
        <v>101.86124907566246</v>
      </c>
      <c r="AA33" s="29">
        <f>SUM(AA6:AA32)</f>
        <v>4008267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7119374</v>
      </c>
      <c r="D35" s="20"/>
      <c r="E35" s="21">
        <v>6658522</v>
      </c>
      <c r="F35" s="22">
        <v>6658522</v>
      </c>
      <c r="G35" s="22">
        <v>1010392</v>
      </c>
      <c r="H35" s="22">
        <v>613942</v>
      </c>
      <c r="I35" s="22">
        <v>1259138</v>
      </c>
      <c r="J35" s="22">
        <v>2883472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2883472</v>
      </c>
      <c r="X35" s="22">
        <v>1664628</v>
      </c>
      <c r="Y35" s="22">
        <v>1218844</v>
      </c>
      <c r="Z35" s="23">
        <v>73.220202952251185</v>
      </c>
      <c r="AA35" s="20">
        <v>6658522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1424483</v>
      </c>
      <c r="D42" s="20"/>
      <c r="E42" s="21">
        <v>2588692</v>
      </c>
      <c r="F42" s="22">
        <v>2588692</v>
      </c>
      <c r="G42" s="22">
        <v>782724</v>
      </c>
      <c r="H42" s="22">
        <v>315826</v>
      </c>
      <c r="I42" s="22">
        <v>29800</v>
      </c>
      <c r="J42" s="22">
        <v>1128350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1128350</v>
      </c>
      <c r="X42" s="22">
        <v>647172</v>
      </c>
      <c r="Y42" s="22">
        <v>481178</v>
      </c>
      <c r="Z42" s="23">
        <v>74.350868084527761</v>
      </c>
      <c r="AA42" s="20">
        <v>2588692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3872496</v>
      </c>
      <c r="D45" s="20"/>
      <c r="E45" s="21">
        <v>1913044</v>
      </c>
      <c r="F45" s="22">
        <v>1913044</v>
      </c>
      <c r="G45" s="22">
        <v>7948</v>
      </c>
      <c r="H45" s="22">
        <v>253718</v>
      </c>
      <c r="I45" s="22">
        <v>843759</v>
      </c>
      <c r="J45" s="22">
        <v>1105425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1105425</v>
      </c>
      <c r="X45" s="22">
        <v>478260</v>
      </c>
      <c r="Y45" s="22">
        <v>627165</v>
      </c>
      <c r="Z45" s="23">
        <v>131.13473842679716</v>
      </c>
      <c r="AA45" s="20">
        <v>1913044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12416353</v>
      </c>
      <c r="D48" s="29">
        <f t="shared" ref="D48:Y48" si="1">SUM(D35:D47)</f>
        <v>0</v>
      </c>
      <c r="E48" s="30">
        <f t="shared" si="1"/>
        <v>11160258</v>
      </c>
      <c r="F48" s="31">
        <f t="shared" si="1"/>
        <v>11160258</v>
      </c>
      <c r="G48" s="31">
        <f t="shared" si="1"/>
        <v>1801064</v>
      </c>
      <c r="H48" s="31">
        <f t="shared" si="1"/>
        <v>1183486</v>
      </c>
      <c r="I48" s="31">
        <f t="shared" si="1"/>
        <v>2132697</v>
      </c>
      <c r="J48" s="31">
        <f t="shared" si="1"/>
        <v>5117247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5117247</v>
      </c>
      <c r="X48" s="31">
        <f t="shared" si="1"/>
        <v>2790060</v>
      </c>
      <c r="Y48" s="31">
        <f t="shared" si="1"/>
        <v>2327187</v>
      </c>
      <c r="Z48" s="32">
        <f>+IF(X48&lt;&gt;0,+(Y48/X48)*100,0)</f>
        <v>83.409926668243699</v>
      </c>
      <c r="AA48" s="29">
        <f>SUM(AA35:AA47)</f>
        <v>11160258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-8231863</v>
      </c>
      <c r="D49" s="39">
        <f t="shared" si="2"/>
        <v>0</v>
      </c>
      <c r="E49" s="40">
        <f t="shared" si="2"/>
        <v>-7151991</v>
      </c>
      <c r="F49" s="41">
        <f t="shared" si="2"/>
        <v>-7151991</v>
      </c>
      <c r="G49" s="41">
        <f t="shared" si="2"/>
        <v>-1220593</v>
      </c>
      <c r="H49" s="41">
        <f t="shared" si="2"/>
        <v>-701951</v>
      </c>
      <c r="I49" s="41">
        <f t="shared" si="2"/>
        <v>-1171914</v>
      </c>
      <c r="J49" s="41">
        <f t="shared" si="2"/>
        <v>-3094458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-3094458</v>
      </c>
      <c r="X49" s="41">
        <f t="shared" si="2"/>
        <v>-1787991</v>
      </c>
      <c r="Y49" s="41">
        <f t="shared" si="2"/>
        <v>-1306467</v>
      </c>
      <c r="Z49" s="42">
        <f>+IF(X49&lt;&gt;0,+(Y49/X49)*100,0)</f>
        <v>73.068991958013214</v>
      </c>
      <c r="AA49" s="39">
        <f>+AA33-AA48</f>
        <v>-7151991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-8231863</v>
      </c>
      <c r="D52" s="48">
        <f t="shared" si="3"/>
        <v>0</v>
      </c>
      <c r="E52" s="49">
        <f t="shared" si="3"/>
        <v>-7151991</v>
      </c>
      <c r="F52" s="50">
        <f t="shared" si="3"/>
        <v>-7151991</v>
      </c>
      <c r="G52" s="50">
        <f t="shared" si="3"/>
        <v>-1220593</v>
      </c>
      <c r="H52" s="50">
        <f t="shared" si="3"/>
        <v>-701951</v>
      </c>
      <c r="I52" s="50">
        <f t="shared" si="3"/>
        <v>-1171914</v>
      </c>
      <c r="J52" s="50">
        <f t="shared" si="3"/>
        <v>-3094458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-3094458</v>
      </c>
      <c r="X52" s="50">
        <f t="shared" si="3"/>
        <v>-1787991</v>
      </c>
      <c r="Y52" s="50">
        <f t="shared" si="3"/>
        <v>-1306467</v>
      </c>
      <c r="Z52" s="51">
        <f>+IF(X52&lt;&gt;0,+(Y52/X52)*100,0)</f>
        <v>73.068991958013214</v>
      </c>
      <c r="AA52" s="48">
        <f>SUM(AA49:AA51)</f>
        <v>-7151991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-8231863</v>
      </c>
      <c r="D54" s="54">
        <f>+D52-D53</f>
        <v>0</v>
      </c>
      <c r="E54" s="55">
        <f t="shared" si="4"/>
        <v>-7151991</v>
      </c>
      <c r="F54" s="56">
        <f t="shared" si="4"/>
        <v>-7151991</v>
      </c>
      <c r="G54" s="56">
        <f t="shared" si="4"/>
        <v>-1220593</v>
      </c>
      <c r="H54" s="56">
        <f t="shared" si="4"/>
        <v>-701951</v>
      </c>
      <c r="I54" s="56">
        <f t="shared" si="4"/>
        <v>-1171914</v>
      </c>
      <c r="J54" s="56">
        <f t="shared" si="4"/>
        <v>-3094458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-3094458</v>
      </c>
      <c r="X54" s="56">
        <f t="shared" si="4"/>
        <v>-1787991</v>
      </c>
      <c r="Y54" s="56">
        <f t="shared" si="4"/>
        <v>-1306467</v>
      </c>
      <c r="Z54" s="57">
        <f>+IF(X54&lt;&gt;0,+(Y54/X54)*100,0)</f>
        <v>73.068991958013214</v>
      </c>
      <c r="AA54" s="54">
        <f>+AA52-AA53</f>
        <v>-7151991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-8231863</v>
      </c>
      <c r="D57" s="48">
        <f>SUM(D54:D56)</f>
        <v>0</v>
      </c>
      <c r="E57" s="49">
        <f t="shared" si="5"/>
        <v>-7151991</v>
      </c>
      <c r="F57" s="50">
        <f t="shared" si="5"/>
        <v>-7151991</v>
      </c>
      <c r="G57" s="50">
        <f t="shared" si="5"/>
        <v>-1220593</v>
      </c>
      <c r="H57" s="50">
        <f t="shared" si="5"/>
        <v>-701951</v>
      </c>
      <c r="I57" s="50">
        <f t="shared" si="5"/>
        <v>-1171914</v>
      </c>
      <c r="J57" s="50">
        <f t="shared" si="5"/>
        <v>-3094458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-3094458</v>
      </c>
      <c r="X57" s="50">
        <f t="shared" si="5"/>
        <v>-1787991</v>
      </c>
      <c r="Y57" s="50">
        <f t="shared" si="5"/>
        <v>-1306467</v>
      </c>
      <c r="Z57" s="51">
        <f>+IF(X57&lt;&gt;0,+(Y57/X57)*100,0)</f>
        <v>73.068991958013214</v>
      </c>
      <c r="AA57" s="48">
        <f>SUM(AA54:AA56)</f>
        <v>-7151991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-8231863</v>
      </c>
      <c r="D60" s="65">
        <f>SUM(D57:D59)</f>
        <v>0</v>
      </c>
      <c r="E60" s="66">
        <f t="shared" si="6"/>
        <v>-7151991</v>
      </c>
      <c r="F60" s="67">
        <f t="shared" si="6"/>
        <v>-7151991</v>
      </c>
      <c r="G60" s="67">
        <f t="shared" si="6"/>
        <v>-1220593</v>
      </c>
      <c r="H60" s="67">
        <f t="shared" si="6"/>
        <v>-701951</v>
      </c>
      <c r="I60" s="67">
        <f t="shared" si="6"/>
        <v>-1171914</v>
      </c>
      <c r="J60" s="67">
        <f t="shared" si="6"/>
        <v>-3094458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-3094458</v>
      </c>
      <c r="X60" s="67">
        <f t="shared" si="6"/>
        <v>-1787991</v>
      </c>
      <c r="Y60" s="67">
        <f t="shared" si="6"/>
        <v>-1306467</v>
      </c>
      <c r="Z60" s="68">
        <f>+IF(X60&lt;&gt;0,+(Y60/X60)*100,0)</f>
        <v>73.068991958013214</v>
      </c>
      <c r="AA60" s="65">
        <f>SUM(AA57:AA59)</f>
        <v>-7151991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756867</v>
      </c>
      <c r="D9" s="20"/>
      <c r="E9" s="21">
        <v>754800</v>
      </c>
      <c r="F9" s="22">
        <v>754800</v>
      </c>
      <c r="G9" s="22">
        <v>59705</v>
      </c>
      <c r="H9" s="22">
        <v>61000</v>
      </c>
      <c r="I9" s="22">
        <v>59605</v>
      </c>
      <c r="J9" s="22">
        <v>180310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180310</v>
      </c>
      <c r="X9" s="22">
        <v>188700</v>
      </c>
      <c r="Y9" s="22">
        <v>-8390</v>
      </c>
      <c r="Z9" s="23">
        <v>-4.4462109167991519</v>
      </c>
      <c r="AA9" s="20">
        <v>754800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2099000</v>
      </c>
      <c r="D26" s="20"/>
      <c r="E26" s="21">
        <v>2376000</v>
      </c>
      <c r="F26" s="22">
        <v>2376000</v>
      </c>
      <c r="G26" s="22">
        <v>467238</v>
      </c>
      <c r="H26" s="22">
        <v>473283</v>
      </c>
      <c r="I26" s="22">
        <v>469862</v>
      </c>
      <c r="J26" s="22">
        <v>1410383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1410383</v>
      </c>
      <c r="X26" s="22">
        <v>594000</v>
      </c>
      <c r="Y26" s="22">
        <v>816383</v>
      </c>
      <c r="Z26" s="23">
        <v>137.43821548821549</v>
      </c>
      <c r="AA26" s="20">
        <v>2376000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424662</v>
      </c>
      <c r="Y27" s="22">
        <v>-424662</v>
      </c>
      <c r="Z27" s="23">
        <v>-100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2855867</v>
      </c>
      <c r="D33" s="29">
        <f t="shared" ref="D33:Y33" si="0">SUM(D6:D32)</f>
        <v>0</v>
      </c>
      <c r="E33" s="30">
        <f t="shared" si="0"/>
        <v>4829443</v>
      </c>
      <c r="F33" s="31">
        <f t="shared" si="0"/>
        <v>4829443</v>
      </c>
      <c r="G33" s="31">
        <f t="shared" si="0"/>
        <v>526943</v>
      </c>
      <c r="H33" s="31">
        <f t="shared" si="0"/>
        <v>534283</v>
      </c>
      <c r="I33" s="31">
        <f t="shared" si="0"/>
        <v>529467</v>
      </c>
      <c r="J33" s="31">
        <f t="shared" si="0"/>
        <v>1590693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1590693</v>
      </c>
      <c r="X33" s="31">
        <f t="shared" si="0"/>
        <v>1207362</v>
      </c>
      <c r="Y33" s="31">
        <f t="shared" si="0"/>
        <v>383331</v>
      </c>
      <c r="Z33" s="32">
        <f>+IF(X33&lt;&gt;0,+(Y33/X33)*100,0)</f>
        <v>31.749467019833322</v>
      </c>
      <c r="AA33" s="29">
        <f>SUM(AA6:AA32)</f>
        <v>4829443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5318926</v>
      </c>
      <c r="D35" s="20"/>
      <c r="E35" s="21">
        <v>8984020</v>
      </c>
      <c r="F35" s="22">
        <v>8984020</v>
      </c>
      <c r="G35" s="22">
        <v>432994</v>
      </c>
      <c r="H35" s="22">
        <v>437575</v>
      </c>
      <c r="I35" s="22">
        <v>444128</v>
      </c>
      <c r="J35" s="22">
        <v>1314697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1314697</v>
      </c>
      <c r="X35" s="22">
        <v>2246010</v>
      </c>
      <c r="Y35" s="22">
        <v>-931313</v>
      </c>
      <c r="Z35" s="23">
        <v>-41.465220546658301</v>
      </c>
      <c r="AA35" s="20">
        <v>8984020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196100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</v>
      </c>
      <c r="Y38" s="22">
        <v>-75000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332536</v>
      </c>
      <c r="F39" s="22">
        <v>332536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83133</v>
      </c>
      <c r="Y39" s="22">
        <v>-83133</v>
      </c>
      <c r="Z39" s="23">
        <v>-100</v>
      </c>
      <c r="AA39" s="20">
        <v>332536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305784</v>
      </c>
      <c r="D42" s="20"/>
      <c r="E42" s="21">
        <v>700000</v>
      </c>
      <c r="F42" s="22">
        <v>700000</v>
      </c>
      <c r="G42" s="22"/>
      <c r="H42" s="22">
        <v>1092</v>
      </c>
      <c r="I42" s="22">
        <v>16619</v>
      </c>
      <c r="J42" s="22">
        <v>17711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17711</v>
      </c>
      <c r="X42" s="22">
        <v>175002</v>
      </c>
      <c r="Y42" s="22">
        <v>-157291</v>
      </c>
      <c r="Z42" s="23">
        <v>-89.87954423378018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632666</v>
      </c>
      <c r="D45" s="20"/>
      <c r="E45" s="21">
        <v>629016</v>
      </c>
      <c r="F45" s="22">
        <v>629016</v>
      </c>
      <c r="G45" s="22">
        <v>3588</v>
      </c>
      <c r="H45" s="22">
        <v>3634</v>
      </c>
      <c r="I45" s="22">
        <v>3701</v>
      </c>
      <c r="J45" s="22">
        <v>10923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10923</v>
      </c>
      <c r="X45" s="22">
        <v>157254</v>
      </c>
      <c r="Y45" s="22">
        <v>-146331</v>
      </c>
      <c r="Z45" s="23">
        <v>-93.053912778053345</v>
      </c>
      <c r="AA45" s="20">
        <v>629016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6453476</v>
      </c>
      <c r="D48" s="29">
        <f t="shared" ref="D48:Y48" si="1">SUM(D35:D47)</f>
        <v>0</v>
      </c>
      <c r="E48" s="30">
        <f t="shared" si="1"/>
        <v>10945572</v>
      </c>
      <c r="F48" s="31">
        <f t="shared" si="1"/>
        <v>10945572</v>
      </c>
      <c r="G48" s="31">
        <f t="shared" si="1"/>
        <v>436582</v>
      </c>
      <c r="H48" s="31">
        <f t="shared" si="1"/>
        <v>442301</v>
      </c>
      <c r="I48" s="31">
        <f t="shared" si="1"/>
        <v>464448</v>
      </c>
      <c r="J48" s="31">
        <f t="shared" si="1"/>
        <v>1343331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1343331</v>
      </c>
      <c r="X48" s="31">
        <f t="shared" si="1"/>
        <v>2736399</v>
      </c>
      <c r="Y48" s="31">
        <f t="shared" si="1"/>
        <v>-1393068</v>
      </c>
      <c r="Z48" s="32">
        <f>+IF(X48&lt;&gt;0,+(Y48/X48)*100,0)</f>
        <v>-50.90880386961112</v>
      </c>
      <c r="AA48" s="29">
        <f>SUM(AA35:AA47)</f>
        <v>10945572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-3597609</v>
      </c>
      <c r="D49" s="39">
        <f t="shared" si="2"/>
        <v>0</v>
      </c>
      <c r="E49" s="40">
        <f t="shared" si="2"/>
        <v>-6116129</v>
      </c>
      <c r="F49" s="41">
        <f t="shared" si="2"/>
        <v>-6116129</v>
      </c>
      <c r="G49" s="41">
        <f t="shared" si="2"/>
        <v>90361</v>
      </c>
      <c r="H49" s="41">
        <f t="shared" si="2"/>
        <v>91982</v>
      </c>
      <c r="I49" s="41">
        <f t="shared" si="2"/>
        <v>65019</v>
      </c>
      <c r="J49" s="41">
        <f t="shared" si="2"/>
        <v>247362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247362</v>
      </c>
      <c r="X49" s="41">
        <f t="shared" si="2"/>
        <v>-1529037</v>
      </c>
      <c r="Y49" s="41">
        <f t="shared" si="2"/>
        <v>1776399</v>
      </c>
      <c r="Z49" s="42">
        <f>+IF(X49&lt;&gt;0,+(Y49/X49)*100,0)</f>
        <v>-116.17763337316231</v>
      </c>
      <c r="AA49" s="39">
        <f>+AA33-AA48</f>
        <v>-6116129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-3597609</v>
      </c>
      <c r="D52" s="48">
        <f t="shared" si="3"/>
        <v>0</v>
      </c>
      <c r="E52" s="49">
        <f t="shared" si="3"/>
        <v>-6116129</v>
      </c>
      <c r="F52" s="50">
        <f t="shared" si="3"/>
        <v>-6116129</v>
      </c>
      <c r="G52" s="50">
        <f t="shared" si="3"/>
        <v>90361</v>
      </c>
      <c r="H52" s="50">
        <f t="shared" si="3"/>
        <v>91982</v>
      </c>
      <c r="I52" s="50">
        <f t="shared" si="3"/>
        <v>65019</v>
      </c>
      <c r="J52" s="50">
        <f t="shared" si="3"/>
        <v>247362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247362</v>
      </c>
      <c r="X52" s="50">
        <f t="shared" si="3"/>
        <v>-1529037</v>
      </c>
      <c r="Y52" s="50">
        <f t="shared" si="3"/>
        <v>1776399</v>
      </c>
      <c r="Z52" s="51">
        <f>+IF(X52&lt;&gt;0,+(Y52/X52)*100,0)</f>
        <v>-116.17763337316231</v>
      </c>
      <c r="AA52" s="48">
        <f>SUM(AA49:AA51)</f>
        <v>-6116129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-3597609</v>
      </c>
      <c r="D54" s="54">
        <f>+D52-D53</f>
        <v>0</v>
      </c>
      <c r="E54" s="55">
        <f t="shared" si="4"/>
        <v>-6116129</v>
      </c>
      <c r="F54" s="56">
        <f t="shared" si="4"/>
        <v>-6116129</v>
      </c>
      <c r="G54" s="56">
        <f t="shared" si="4"/>
        <v>90361</v>
      </c>
      <c r="H54" s="56">
        <f t="shared" si="4"/>
        <v>91982</v>
      </c>
      <c r="I54" s="56">
        <f t="shared" si="4"/>
        <v>65019</v>
      </c>
      <c r="J54" s="56">
        <f t="shared" si="4"/>
        <v>247362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247362</v>
      </c>
      <c r="X54" s="56">
        <f t="shared" si="4"/>
        <v>-1529037</v>
      </c>
      <c r="Y54" s="56">
        <f t="shared" si="4"/>
        <v>1776399</v>
      </c>
      <c r="Z54" s="57">
        <f>+IF(X54&lt;&gt;0,+(Y54/X54)*100,0)</f>
        <v>-116.17763337316231</v>
      </c>
      <c r="AA54" s="54">
        <f>+AA52-AA53</f>
        <v>-6116129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-3597609</v>
      </c>
      <c r="D57" s="48">
        <f>SUM(D54:D56)</f>
        <v>0</v>
      </c>
      <c r="E57" s="49">
        <f t="shared" si="5"/>
        <v>-6116129</v>
      </c>
      <c r="F57" s="50">
        <f t="shared" si="5"/>
        <v>-6116129</v>
      </c>
      <c r="G57" s="50">
        <f t="shared" si="5"/>
        <v>90361</v>
      </c>
      <c r="H57" s="50">
        <f t="shared" si="5"/>
        <v>91982</v>
      </c>
      <c r="I57" s="50">
        <f t="shared" si="5"/>
        <v>65019</v>
      </c>
      <c r="J57" s="50">
        <f t="shared" si="5"/>
        <v>247362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247362</v>
      </c>
      <c r="X57" s="50">
        <f t="shared" si="5"/>
        <v>-1529037</v>
      </c>
      <c r="Y57" s="50">
        <f t="shared" si="5"/>
        <v>1776399</v>
      </c>
      <c r="Z57" s="51">
        <f>+IF(X57&lt;&gt;0,+(Y57/X57)*100,0)</f>
        <v>-116.17763337316231</v>
      </c>
      <c r="AA57" s="48">
        <f>SUM(AA54:AA56)</f>
        <v>-6116129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-3597609</v>
      </c>
      <c r="D60" s="65">
        <f>SUM(D57:D59)</f>
        <v>0</v>
      </c>
      <c r="E60" s="66">
        <f t="shared" si="6"/>
        <v>-6116129</v>
      </c>
      <c r="F60" s="67">
        <f t="shared" si="6"/>
        <v>-6116129</v>
      </c>
      <c r="G60" s="67">
        <f t="shared" si="6"/>
        <v>90361</v>
      </c>
      <c r="H60" s="67">
        <f t="shared" si="6"/>
        <v>91982</v>
      </c>
      <c r="I60" s="67">
        <f t="shared" si="6"/>
        <v>65019</v>
      </c>
      <c r="J60" s="67">
        <f t="shared" si="6"/>
        <v>247362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247362</v>
      </c>
      <c r="X60" s="67">
        <f t="shared" si="6"/>
        <v>-1529037</v>
      </c>
      <c r="Y60" s="67">
        <f t="shared" si="6"/>
        <v>1776399</v>
      </c>
      <c r="Z60" s="68">
        <f>+IF(X60&lt;&gt;0,+(Y60/X60)*100,0)</f>
        <v>-116.17763337316231</v>
      </c>
      <c r="AA60" s="65">
        <f>SUM(AA57:AA59)</f>
        <v>-6116129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124716380</v>
      </c>
      <c r="D9" s="20"/>
      <c r="E9" s="21">
        <v>127626000</v>
      </c>
      <c r="F9" s="22">
        <v>127626000</v>
      </c>
      <c r="G9" s="22">
        <v>11228390</v>
      </c>
      <c r="H9" s="22">
        <v>11166590</v>
      </c>
      <c r="I9" s="22">
        <v>11189713</v>
      </c>
      <c r="J9" s="22">
        <v>33584693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33584693</v>
      </c>
      <c r="X9" s="22">
        <v>32105100</v>
      </c>
      <c r="Y9" s="22">
        <v>1479593</v>
      </c>
      <c r="Z9" s="23">
        <v>4.6085917813680686</v>
      </c>
      <c r="AA9" s="20">
        <v>127626000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105687690</v>
      </c>
      <c r="D26" s="20"/>
      <c r="E26" s="21">
        <v>112489300</v>
      </c>
      <c r="F26" s="22">
        <v>112489300</v>
      </c>
      <c r="G26" s="22">
        <v>46870478</v>
      </c>
      <c r="H26" s="22"/>
      <c r="I26" s="22"/>
      <c r="J26" s="22">
        <v>46870478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46870478</v>
      </c>
      <c r="X26" s="22">
        <v>46870600</v>
      </c>
      <c r="Y26" s="22">
        <v>-122</v>
      </c>
      <c r="Z26" s="23"/>
      <c r="AA26" s="20">
        <v>112489300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1392000</v>
      </c>
      <c r="X31" s="22">
        <v>1392000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225487968</v>
      </c>
      <c r="D33" s="29">
        <f t="shared" ref="D33:Y33" si="0">SUM(D6:D32)</f>
        <v>0</v>
      </c>
      <c r="E33" s="30">
        <f t="shared" si="0"/>
        <v>245748100</v>
      </c>
      <c r="F33" s="31">
        <f t="shared" si="0"/>
        <v>245748100</v>
      </c>
      <c r="G33" s="31">
        <f t="shared" si="0"/>
        <v>58562868</v>
      </c>
      <c r="H33" s="31">
        <f t="shared" si="0"/>
        <v>11630590</v>
      </c>
      <c r="I33" s="31">
        <f t="shared" si="0"/>
        <v>11653713</v>
      </c>
      <c r="J33" s="31">
        <f t="shared" si="0"/>
        <v>81847171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81847171</v>
      </c>
      <c r="X33" s="31">
        <f t="shared" si="0"/>
        <v>80367700</v>
      </c>
      <c r="Y33" s="31">
        <f t="shared" si="0"/>
        <v>1479471</v>
      </c>
      <c r="Z33" s="32">
        <f>+IF(X33&lt;&gt;0,+(Y33/X33)*100,0)</f>
        <v>1.8408776162562819</v>
      </c>
      <c r="AA33" s="29">
        <f>SUM(AA6:AA32)</f>
        <v>245748100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103450432</v>
      </c>
      <c r="D35" s="20"/>
      <c r="E35" s="21">
        <v>113319600</v>
      </c>
      <c r="F35" s="22">
        <v>113319600</v>
      </c>
      <c r="G35" s="22">
        <v>9270244</v>
      </c>
      <c r="H35" s="22">
        <v>8049351</v>
      </c>
      <c r="I35" s="22">
        <v>8833932</v>
      </c>
      <c r="J35" s="22">
        <v>26153527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26153527</v>
      </c>
      <c r="X35" s="22">
        <v>29091800</v>
      </c>
      <c r="Y35" s="22">
        <v>-2938273</v>
      </c>
      <c r="Z35" s="23">
        <v>-10.100004124873676</v>
      </c>
      <c r="AA35" s="20">
        <v>113319600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14833061</v>
      </c>
      <c r="D38" s="20"/>
      <c r="E38" s="21">
        <v>3150000</v>
      </c>
      <c r="F38" s="22">
        <v>3150000</v>
      </c>
      <c r="G38" s="22">
        <v>1078077</v>
      </c>
      <c r="H38" s="22">
        <v>1188114</v>
      </c>
      <c r="I38" s="22">
        <v>1445617</v>
      </c>
      <c r="J38" s="22">
        <v>3711808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3711808</v>
      </c>
      <c r="X38" s="22">
        <v>1050000</v>
      </c>
      <c r="Y38" s="22">
        <v>2661808</v>
      </c>
      <c r="Z38" s="23">
        <v>253.50552380952379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6381300</v>
      </c>
      <c r="F39" s="22">
        <v>6381300</v>
      </c>
      <c r="G39" s="22">
        <v>531700</v>
      </c>
      <c r="H39" s="22">
        <v>531700</v>
      </c>
      <c r="I39" s="22">
        <v>531700</v>
      </c>
      <c r="J39" s="22">
        <v>1595100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1595100</v>
      </c>
      <c r="X39" s="22">
        <v>1595100</v>
      </c>
      <c r="Y39" s="22"/>
      <c r="Z39" s="23"/>
      <c r="AA39" s="20">
        <v>6381300</v>
      </c>
    </row>
    <row r="40" spans="1:27" x14ac:dyDescent="0.25">
      <c r="A40" s="19" t="s">
        <v>66</v>
      </c>
      <c r="B40" s="15" t="s">
        <v>32</v>
      </c>
      <c r="C40" s="20">
        <v>1582370</v>
      </c>
      <c r="D40" s="20"/>
      <c r="E40" s="21">
        <v>1891000</v>
      </c>
      <c r="F40" s="22">
        <v>1891000</v>
      </c>
      <c r="G40" s="22">
        <v>157584</v>
      </c>
      <c r="H40" s="22">
        <v>150307</v>
      </c>
      <c r="I40" s="22">
        <v>148980</v>
      </c>
      <c r="J40" s="22">
        <v>456871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456871</v>
      </c>
      <c r="X40" s="22">
        <v>391800</v>
      </c>
      <c r="Y40" s="22">
        <v>65071</v>
      </c>
      <c r="Z40" s="23">
        <v>16.608218478815722</v>
      </c>
      <c r="AA40" s="20">
        <v>1891000</v>
      </c>
    </row>
    <row r="41" spans="1:27" x14ac:dyDescent="0.25">
      <c r="A41" s="19" t="s">
        <v>40</v>
      </c>
      <c r="B41" s="15" t="s">
        <v>32</v>
      </c>
      <c r="C41" s="20">
        <v>342498</v>
      </c>
      <c r="D41" s="20"/>
      <c r="E41" s="21">
        <v>345500</v>
      </c>
      <c r="F41" s="22">
        <v>345500</v>
      </c>
      <c r="G41" s="22">
        <v>28833</v>
      </c>
      <c r="H41" s="22">
        <v>28833</v>
      </c>
      <c r="I41" s="22">
        <v>27903</v>
      </c>
      <c r="J41" s="22">
        <v>85569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85569</v>
      </c>
      <c r="X41" s="22">
        <v>86400</v>
      </c>
      <c r="Y41" s="22">
        <v>-831</v>
      </c>
      <c r="Z41" s="23">
        <v>-0.96180555555555547</v>
      </c>
      <c r="AA41" s="20">
        <v>345500</v>
      </c>
    </row>
    <row r="42" spans="1:27" x14ac:dyDescent="0.25">
      <c r="A42" s="19" t="s">
        <v>67</v>
      </c>
      <c r="B42" s="15" t="s">
        <v>32</v>
      </c>
      <c r="C42" s="20">
        <v>2170344</v>
      </c>
      <c r="D42" s="20"/>
      <c r="E42" s="21">
        <v>2287700</v>
      </c>
      <c r="F42" s="22">
        <v>2287700</v>
      </c>
      <c r="G42" s="22"/>
      <c r="H42" s="22">
        <v>175287</v>
      </c>
      <c r="I42" s="22">
        <v>350574</v>
      </c>
      <c r="J42" s="22">
        <v>525861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525861</v>
      </c>
      <c r="X42" s="22">
        <v>615300</v>
      </c>
      <c r="Y42" s="22">
        <v>-89439</v>
      </c>
      <c r="Z42" s="23">
        <v>-14.535836177474405</v>
      </c>
      <c r="AA42" s="20">
        <v>2287700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3103619</v>
      </c>
      <c r="D44" s="20"/>
      <c r="E44" s="21"/>
      <c r="F44" s="22"/>
      <c r="G44" s="22">
        <v>202798</v>
      </c>
      <c r="H44" s="22">
        <v>337022</v>
      </c>
      <c r="I44" s="22">
        <v>144152</v>
      </c>
      <c r="J44" s="22">
        <v>683972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683972</v>
      </c>
      <c r="X44" s="22"/>
      <c r="Y44" s="22">
        <v>683972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19491751</v>
      </c>
      <c r="D45" s="20"/>
      <c r="E45" s="21">
        <v>19415100</v>
      </c>
      <c r="F45" s="22">
        <v>19415100</v>
      </c>
      <c r="G45" s="22">
        <v>231163</v>
      </c>
      <c r="H45" s="22">
        <v>859022</v>
      </c>
      <c r="I45" s="22">
        <v>1409296</v>
      </c>
      <c r="J45" s="22">
        <v>2499481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2499481</v>
      </c>
      <c r="X45" s="22">
        <v>5160600</v>
      </c>
      <c r="Y45" s="22">
        <v>-2661119</v>
      </c>
      <c r="Z45" s="23">
        <v>-51.56607758787738</v>
      </c>
      <c r="AA45" s="20">
        <v>19415100</v>
      </c>
    </row>
    <row r="46" spans="1:27" x14ac:dyDescent="0.25">
      <c r="A46" s="19" t="s">
        <v>71</v>
      </c>
      <c r="B46" s="15" t="s">
        <v>32</v>
      </c>
      <c r="C46" s="20">
        <v>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146104518</v>
      </c>
      <c r="D48" s="29">
        <f t="shared" ref="D48:Y48" si="1">SUM(D35:D47)</f>
        <v>0</v>
      </c>
      <c r="E48" s="30">
        <f t="shared" si="1"/>
        <v>146790200</v>
      </c>
      <c r="F48" s="31">
        <f t="shared" si="1"/>
        <v>146790200</v>
      </c>
      <c r="G48" s="31">
        <f t="shared" si="1"/>
        <v>11500399</v>
      </c>
      <c r="H48" s="31">
        <f t="shared" si="1"/>
        <v>11319636</v>
      </c>
      <c r="I48" s="31">
        <f t="shared" si="1"/>
        <v>12892154</v>
      </c>
      <c r="J48" s="31">
        <f t="shared" si="1"/>
        <v>35712189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35712189</v>
      </c>
      <c r="X48" s="31">
        <f t="shared" si="1"/>
        <v>37991000</v>
      </c>
      <c r="Y48" s="31">
        <f t="shared" si="1"/>
        <v>-2278811</v>
      </c>
      <c r="Z48" s="32">
        <f>+IF(X48&lt;&gt;0,+(Y48/X48)*100,0)</f>
        <v>-5.9982917006659475</v>
      </c>
      <c r="AA48" s="29">
        <f>SUM(AA35:AA47)</f>
        <v>146790200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79383450</v>
      </c>
      <c r="D49" s="39">
        <f t="shared" si="2"/>
        <v>0</v>
      </c>
      <c r="E49" s="40">
        <f t="shared" si="2"/>
        <v>98957900</v>
      </c>
      <c r="F49" s="41">
        <f t="shared" si="2"/>
        <v>98957900</v>
      </c>
      <c r="G49" s="41">
        <f t="shared" si="2"/>
        <v>47062469</v>
      </c>
      <c r="H49" s="41">
        <f t="shared" si="2"/>
        <v>310954</v>
      </c>
      <c r="I49" s="41">
        <f t="shared" si="2"/>
        <v>-1238441</v>
      </c>
      <c r="J49" s="41">
        <f t="shared" si="2"/>
        <v>46134982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46134982</v>
      </c>
      <c r="X49" s="41">
        <f t="shared" si="2"/>
        <v>42376700</v>
      </c>
      <c r="Y49" s="41">
        <f t="shared" si="2"/>
        <v>3758282</v>
      </c>
      <c r="Z49" s="42">
        <f>+IF(X49&lt;&gt;0,+(Y49/X49)*100,0)</f>
        <v>8.8687462685862748</v>
      </c>
      <c r="AA49" s="39">
        <f>+AA33-AA48</f>
        <v>98957900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2700000</v>
      </c>
      <c r="F50" s="22">
        <v>2700000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1306800</v>
      </c>
      <c r="Y50" s="22">
        <v>-1306800</v>
      </c>
      <c r="Z50" s="23">
        <v>-100</v>
      </c>
      <c r="AA50" s="20">
        <v>2700000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79383450</v>
      </c>
      <c r="D52" s="48">
        <f t="shared" si="3"/>
        <v>0</v>
      </c>
      <c r="E52" s="49">
        <f t="shared" si="3"/>
        <v>101657900</v>
      </c>
      <c r="F52" s="50">
        <f t="shared" si="3"/>
        <v>101657900</v>
      </c>
      <c r="G52" s="50">
        <f t="shared" si="3"/>
        <v>47062469</v>
      </c>
      <c r="H52" s="50">
        <f t="shared" si="3"/>
        <v>310954</v>
      </c>
      <c r="I52" s="50">
        <f t="shared" si="3"/>
        <v>-1238441</v>
      </c>
      <c r="J52" s="50">
        <f t="shared" si="3"/>
        <v>46134982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46134982</v>
      </c>
      <c r="X52" s="50">
        <f t="shared" si="3"/>
        <v>43683500</v>
      </c>
      <c r="Y52" s="50">
        <f t="shared" si="3"/>
        <v>2451482</v>
      </c>
      <c r="Z52" s="51">
        <f>+IF(X52&lt;&gt;0,+(Y52/X52)*100,0)</f>
        <v>5.6119175432371495</v>
      </c>
      <c r="AA52" s="48">
        <f>SUM(AA49:AA51)</f>
        <v>101657900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79383450</v>
      </c>
      <c r="D54" s="54">
        <f>+D52-D53</f>
        <v>0</v>
      </c>
      <c r="E54" s="55">
        <f t="shared" si="4"/>
        <v>101657900</v>
      </c>
      <c r="F54" s="56">
        <f t="shared" si="4"/>
        <v>101657900</v>
      </c>
      <c r="G54" s="56">
        <f t="shared" si="4"/>
        <v>47062469</v>
      </c>
      <c r="H54" s="56">
        <f t="shared" si="4"/>
        <v>310954</v>
      </c>
      <c r="I54" s="56">
        <f t="shared" si="4"/>
        <v>-1238441</v>
      </c>
      <c r="J54" s="56">
        <f t="shared" si="4"/>
        <v>46134982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46134982</v>
      </c>
      <c r="X54" s="56">
        <f t="shared" si="4"/>
        <v>43683500</v>
      </c>
      <c r="Y54" s="56">
        <f t="shared" si="4"/>
        <v>2451482</v>
      </c>
      <c r="Z54" s="57">
        <f>+IF(X54&lt;&gt;0,+(Y54/X54)*100,0)</f>
        <v>5.6119175432371495</v>
      </c>
      <c r="AA54" s="54">
        <f>+AA52-AA53</f>
        <v>101657900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79383450</v>
      </c>
      <c r="D57" s="48">
        <f>SUM(D54:D56)</f>
        <v>0</v>
      </c>
      <c r="E57" s="49">
        <f t="shared" si="5"/>
        <v>101657900</v>
      </c>
      <c r="F57" s="50">
        <f t="shared" si="5"/>
        <v>101657900</v>
      </c>
      <c r="G57" s="50">
        <f t="shared" si="5"/>
        <v>47062469</v>
      </c>
      <c r="H57" s="50">
        <f t="shared" si="5"/>
        <v>310954</v>
      </c>
      <c r="I57" s="50">
        <f t="shared" si="5"/>
        <v>-1238441</v>
      </c>
      <c r="J57" s="50">
        <f t="shared" si="5"/>
        <v>46134982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46134982</v>
      </c>
      <c r="X57" s="50">
        <f t="shared" si="5"/>
        <v>43683500</v>
      </c>
      <c r="Y57" s="50">
        <f t="shared" si="5"/>
        <v>2451482</v>
      </c>
      <c r="Z57" s="51">
        <f>+IF(X57&lt;&gt;0,+(Y57/X57)*100,0)</f>
        <v>5.6119175432371495</v>
      </c>
      <c r="AA57" s="48">
        <f>SUM(AA54:AA56)</f>
        <v>101657900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79383450</v>
      </c>
      <c r="D60" s="65">
        <f>SUM(D57:D59)</f>
        <v>0</v>
      </c>
      <c r="E60" s="66">
        <f t="shared" si="6"/>
        <v>101657900</v>
      </c>
      <c r="F60" s="67">
        <f t="shared" si="6"/>
        <v>101657900</v>
      </c>
      <c r="G60" s="67">
        <f t="shared" si="6"/>
        <v>47062469</v>
      </c>
      <c r="H60" s="67">
        <f t="shared" si="6"/>
        <v>310954</v>
      </c>
      <c r="I60" s="67">
        <f t="shared" si="6"/>
        <v>-1238441</v>
      </c>
      <c r="J60" s="67">
        <f t="shared" si="6"/>
        <v>46134982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46134982</v>
      </c>
      <c r="X60" s="67">
        <f t="shared" si="6"/>
        <v>43683500</v>
      </c>
      <c r="Y60" s="67">
        <f t="shared" si="6"/>
        <v>2451482</v>
      </c>
      <c r="Z60" s="68">
        <f>+IF(X60&lt;&gt;0,+(Y60/X60)*100,0)</f>
        <v>5.6119175432371495</v>
      </c>
      <c r="AA60" s="65">
        <f>SUM(AA57:AA59)</f>
        <v>101657900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16812093</v>
      </c>
      <c r="D9" s="20"/>
      <c r="E9" s="21">
        <v>17145600</v>
      </c>
      <c r="F9" s="22">
        <v>17145600</v>
      </c>
      <c r="G9" s="22">
        <v>1479932</v>
      </c>
      <c r="H9" s="22">
        <v>1479072</v>
      </c>
      <c r="I9" s="22">
        <v>1478863</v>
      </c>
      <c r="J9" s="22">
        <v>4437867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4437867</v>
      </c>
      <c r="X9" s="22">
        <v>4270874</v>
      </c>
      <c r="Y9" s="22">
        <v>166993</v>
      </c>
      <c r="Z9" s="23">
        <v>3.9100427687634896</v>
      </c>
      <c r="AA9" s="20">
        <v>17145600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/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13247</v>
      </c>
      <c r="X10" s="22">
        <v>17757</v>
      </c>
      <c r="Y10" s="22">
        <v>-4510</v>
      </c>
      <c r="Z10" s="23">
        <v>-25.398434420228643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1217969</v>
      </c>
      <c r="D13" s="20"/>
      <c r="E13" s="21">
        <v>1075320</v>
      </c>
      <c r="F13" s="22">
        <v>1075320</v>
      </c>
      <c r="G13" s="22">
        <v>140823</v>
      </c>
      <c r="H13" s="22">
        <v>146892</v>
      </c>
      <c r="I13" s="22">
        <v>151897</v>
      </c>
      <c r="J13" s="22">
        <v>439612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439612</v>
      </c>
      <c r="X13" s="22">
        <v>222443</v>
      </c>
      <c r="Y13" s="22">
        <v>217169</v>
      </c>
      <c r="Z13" s="23">
        <v>97.62905553332763</v>
      </c>
      <c r="AA13" s="20">
        <v>1075320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17823730</v>
      </c>
      <c r="D26" s="20"/>
      <c r="E26" s="21">
        <v>16680529</v>
      </c>
      <c r="F26" s="22">
        <v>16680529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4170132</v>
      </c>
      <c r="Y26" s="22">
        <v>-4170132</v>
      </c>
      <c r="Z26" s="23">
        <v>-100</v>
      </c>
      <c r="AA26" s="20">
        <v>16680529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35879895</v>
      </c>
      <c r="D33" s="29">
        <f t="shared" ref="D33:Y33" si="0">SUM(D6:D32)</f>
        <v>0</v>
      </c>
      <c r="E33" s="30">
        <f t="shared" si="0"/>
        <v>34959495</v>
      </c>
      <c r="F33" s="31">
        <f t="shared" si="0"/>
        <v>34959495</v>
      </c>
      <c r="G33" s="31">
        <f t="shared" si="0"/>
        <v>1627692</v>
      </c>
      <c r="H33" s="31">
        <f t="shared" si="0"/>
        <v>1628175</v>
      </c>
      <c r="I33" s="31">
        <f t="shared" si="0"/>
        <v>1634859</v>
      </c>
      <c r="J33" s="31">
        <f t="shared" si="0"/>
        <v>4890726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4890726</v>
      </c>
      <c r="X33" s="31">
        <f t="shared" si="0"/>
        <v>8681206</v>
      </c>
      <c r="Y33" s="31">
        <f t="shared" si="0"/>
        <v>-3790480</v>
      </c>
      <c r="Z33" s="32">
        <f>+IF(X33&lt;&gt;0,+(Y33/X33)*100,0)</f>
        <v>-43.663057874677783</v>
      </c>
      <c r="AA33" s="29">
        <f>SUM(AA6:AA32)</f>
        <v>34959495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16418590</v>
      </c>
      <c r="D35" s="20"/>
      <c r="E35" s="21">
        <v>17175588</v>
      </c>
      <c r="F35" s="22">
        <v>17175588</v>
      </c>
      <c r="G35" s="22">
        <v>1330170</v>
      </c>
      <c r="H35" s="22">
        <v>1241582</v>
      </c>
      <c r="I35" s="22">
        <v>1181724</v>
      </c>
      <c r="J35" s="22">
        <v>3753476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3753476</v>
      </c>
      <c r="X35" s="22">
        <v>4400786</v>
      </c>
      <c r="Y35" s="22">
        <v>-647310</v>
      </c>
      <c r="Z35" s="23">
        <v>-14.708963353364604</v>
      </c>
      <c r="AA35" s="20">
        <v>17175588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2229494</v>
      </c>
      <c r="D38" s="20"/>
      <c r="E38" s="21">
        <v>2765674</v>
      </c>
      <c r="F38" s="22">
        <v>2765674</v>
      </c>
      <c r="G38" s="22">
        <v>84791</v>
      </c>
      <c r="H38" s="22">
        <v>299805</v>
      </c>
      <c r="I38" s="22">
        <v>115640</v>
      </c>
      <c r="J38" s="22">
        <v>500236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500236</v>
      </c>
      <c r="X38" s="22">
        <v>572767</v>
      </c>
      <c r="Y38" s="22">
        <v>-72531</v>
      </c>
      <c r="Z38" s="23">
        <v>-12.663264468797959</v>
      </c>
      <c r="AA38" s="20">
        <v>2765674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107492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12999005</v>
      </c>
      <c r="D42" s="20"/>
      <c r="E42" s="21">
        <v>13253934</v>
      </c>
      <c r="F42" s="22">
        <v>13253934</v>
      </c>
      <c r="G42" s="22">
        <v>329276</v>
      </c>
      <c r="H42" s="22">
        <v>983390</v>
      </c>
      <c r="I42" s="22">
        <v>1004060</v>
      </c>
      <c r="J42" s="22">
        <v>2316726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2316726</v>
      </c>
      <c r="X42" s="22">
        <v>3097517</v>
      </c>
      <c r="Y42" s="22">
        <v>-780791</v>
      </c>
      <c r="Z42" s="23">
        <v>-25.206996442634537</v>
      </c>
      <c r="AA42" s="20">
        <v>13253934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459594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1648067</v>
      </c>
      <c r="D45" s="20"/>
      <c r="E45" s="21">
        <v>1870060</v>
      </c>
      <c r="F45" s="22">
        <v>1870060</v>
      </c>
      <c r="G45" s="22">
        <v>158955</v>
      </c>
      <c r="H45" s="22">
        <v>146451</v>
      </c>
      <c r="I45" s="22">
        <v>149152</v>
      </c>
      <c r="J45" s="22">
        <v>454558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454558</v>
      </c>
      <c r="X45" s="22">
        <v>450486</v>
      </c>
      <c r="Y45" s="22">
        <v>4072</v>
      </c>
      <c r="Z45" s="23">
        <v>0.90391266321261932</v>
      </c>
      <c r="AA45" s="20">
        <v>1870060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33862242</v>
      </c>
      <c r="D48" s="29">
        <f t="shared" ref="D48:Y48" si="1">SUM(D35:D47)</f>
        <v>0</v>
      </c>
      <c r="E48" s="30">
        <f t="shared" si="1"/>
        <v>35065256</v>
      </c>
      <c r="F48" s="31">
        <f t="shared" si="1"/>
        <v>35065256</v>
      </c>
      <c r="G48" s="31">
        <f t="shared" si="1"/>
        <v>1903192</v>
      </c>
      <c r="H48" s="31">
        <f t="shared" si="1"/>
        <v>2671228</v>
      </c>
      <c r="I48" s="31">
        <f t="shared" si="1"/>
        <v>2450576</v>
      </c>
      <c r="J48" s="31">
        <f t="shared" si="1"/>
        <v>7024996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7024996</v>
      </c>
      <c r="X48" s="31">
        <f t="shared" si="1"/>
        <v>8521556</v>
      </c>
      <c r="Y48" s="31">
        <f t="shared" si="1"/>
        <v>-1496560</v>
      </c>
      <c r="Z48" s="32">
        <f>+IF(X48&lt;&gt;0,+(Y48/X48)*100,0)</f>
        <v>-17.562050874276952</v>
      </c>
      <c r="AA48" s="29">
        <f>SUM(AA35:AA47)</f>
        <v>35065256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2017653</v>
      </c>
      <c r="D49" s="39">
        <f t="shared" si="2"/>
        <v>0</v>
      </c>
      <c r="E49" s="40">
        <f t="shared" si="2"/>
        <v>-105761</v>
      </c>
      <c r="F49" s="41">
        <f t="shared" si="2"/>
        <v>-105761</v>
      </c>
      <c r="G49" s="41">
        <f t="shared" si="2"/>
        <v>-275500</v>
      </c>
      <c r="H49" s="41">
        <f t="shared" si="2"/>
        <v>-1043053</v>
      </c>
      <c r="I49" s="41">
        <f t="shared" si="2"/>
        <v>-815717</v>
      </c>
      <c r="J49" s="41">
        <f t="shared" si="2"/>
        <v>-2134270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-2134270</v>
      </c>
      <c r="X49" s="41">
        <f t="shared" si="2"/>
        <v>159650</v>
      </c>
      <c r="Y49" s="41">
        <f t="shared" si="2"/>
        <v>-2293920</v>
      </c>
      <c r="Z49" s="42">
        <f>+IF(X49&lt;&gt;0,+(Y49/X49)*100,0)</f>
        <v>-1436.8430942687128</v>
      </c>
      <c r="AA49" s="39">
        <f>+AA33-AA48</f>
        <v>-105761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2017653</v>
      </c>
      <c r="D52" s="48">
        <f t="shared" si="3"/>
        <v>0</v>
      </c>
      <c r="E52" s="49">
        <f t="shared" si="3"/>
        <v>-105761</v>
      </c>
      <c r="F52" s="50">
        <f t="shared" si="3"/>
        <v>-105761</v>
      </c>
      <c r="G52" s="50">
        <f t="shared" si="3"/>
        <v>-275500</v>
      </c>
      <c r="H52" s="50">
        <f t="shared" si="3"/>
        <v>-1043053</v>
      </c>
      <c r="I52" s="50">
        <f t="shared" si="3"/>
        <v>-815717</v>
      </c>
      <c r="J52" s="50">
        <f t="shared" si="3"/>
        <v>-2134270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-2134270</v>
      </c>
      <c r="X52" s="50">
        <f t="shared" si="3"/>
        <v>159650</v>
      </c>
      <c r="Y52" s="50">
        <f t="shared" si="3"/>
        <v>-2293920</v>
      </c>
      <c r="Z52" s="51">
        <f>+IF(X52&lt;&gt;0,+(Y52/X52)*100,0)</f>
        <v>-1436.8430942687128</v>
      </c>
      <c r="AA52" s="48">
        <f>SUM(AA49:AA51)</f>
        <v>-105761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2017653</v>
      </c>
      <c r="D54" s="54">
        <f>+D52-D53</f>
        <v>0</v>
      </c>
      <c r="E54" s="55">
        <f t="shared" si="4"/>
        <v>-105761</v>
      </c>
      <c r="F54" s="56">
        <f t="shared" si="4"/>
        <v>-105761</v>
      </c>
      <c r="G54" s="56">
        <f t="shared" si="4"/>
        <v>-275500</v>
      </c>
      <c r="H54" s="56">
        <f t="shared" si="4"/>
        <v>-1043053</v>
      </c>
      <c r="I54" s="56">
        <f t="shared" si="4"/>
        <v>-815717</v>
      </c>
      <c r="J54" s="56">
        <f t="shared" si="4"/>
        <v>-2134270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-2134270</v>
      </c>
      <c r="X54" s="56">
        <f t="shared" si="4"/>
        <v>159650</v>
      </c>
      <c r="Y54" s="56">
        <f t="shared" si="4"/>
        <v>-2293920</v>
      </c>
      <c r="Z54" s="57">
        <f>+IF(X54&lt;&gt;0,+(Y54/X54)*100,0)</f>
        <v>-1436.8430942687128</v>
      </c>
      <c r="AA54" s="54">
        <f>+AA52-AA53</f>
        <v>-105761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2017653</v>
      </c>
      <c r="D57" s="48">
        <f>SUM(D54:D56)</f>
        <v>0</v>
      </c>
      <c r="E57" s="49">
        <f t="shared" si="5"/>
        <v>-105761</v>
      </c>
      <c r="F57" s="50">
        <f t="shared" si="5"/>
        <v>-105761</v>
      </c>
      <c r="G57" s="50">
        <f t="shared" si="5"/>
        <v>-275500</v>
      </c>
      <c r="H57" s="50">
        <f t="shared" si="5"/>
        <v>-1043053</v>
      </c>
      <c r="I57" s="50">
        <f t="shared" si="5"/>
        <v>-815717</v>
      </c>
      <c r="J57" s="50">
        <f t="shared" si="5"/>
        <v>-2134270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-2134270</v>
      </c>
      <c r="X57" s="50">
        <f t="shared" si="5"/>
        <v>159650</v>
      </c>
      <c r="Y57" s="50">
        <f t="shared" si="5"/>
        <v>-2293920</v>
      </c>
      <c r="Z57" s="51">
        <f>+IF(X57&lt;&gt;0,+(Y57/X57)*100,0)</f>
        <v>-1436.8430942687128</v>
      </c>
      <c r="AA57" s="48">
        <f>SUM(AA54:AA56)</f>
        <v>-105761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2017653</v>
      </c>
      <c r="D60" s="65">
        <f>SUM(D57:D59)</f>
        <v>0</v>
      </c>
      <c r="E60" s="66">
        <f t="shared" si="6"/>
        <v>-105761</v>
      </c>
      <c r="F60" s="67">
        <f t="shared" si="6"/>
        <v>-105761</v>
      </c>
      <c r="G60" s="67">
        <f t="shared" si="6"/>
        <v>-275500</v>
      </c>
      <c r="H60" s="67">
        <f t="shared" si="6"/>
        <v>-1043053</v>
      </c>
      <c r="I60" s="67">
        <f t="shared" si="6"/>
        <v>-815717</v>
      </c>
      <c r="J60" s="67">
        <f t="shared" si="6"/>
        <v>-2134270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-2134270</v>
      </c>
      <c r="X60" s="67">
        <f t="shared" si="6"/>
        <v>159650</v>
      </c>
      <c r="Y60" s="67">
        <f t="shared" si="6"/>
        <v>-2293920</v>
      </c>
      <c r="Z60" s="68">
        <f>+IF(X60&lt;&gt;0,+(Y60/X60)*100,0)</f>
        <v>-1436.8430942687128</v>
      </c>
      <c r="AA60" s="65">
        <f>SUM(AA57:AA59)</f>
        <v>-105761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1642165</v>
      </c>
      <c r="D9" s="20"/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528226</v>
      </c>
      <c r="X9" s="22">
        <v>564186</v>
      </c>
      <c r="Y9" s="22">
        <v>-35960</v>
      </c>
      <c r="Z9" s="23">
        <v>-6.373784532051487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52546</v>
      </c>
      <c r="F10" s="22">
        <v>52546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13137</v>
      </c>
      <c r="Y10" s="22">
        <v>-13137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-624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1641541</v>
      </c>
      <c r="D33" s="29">
        <f t="shared" ref="D33:Y33" si="0">SUM(D6:D32)</f>
        <v>0</v>
      </c>
      <c r="E33" s="30">
        <f t="shared" si="0"/>
        <v>2309292</v>
      </c>
      <c r="F33" s="31">
        <f t="shared" si="0"/>
        <v>2309292</v>
      </c>
      <c r="G33" s="31">
        <f t="shared" si="0"/>
        <v>177090</v>
      </c>
      <c r="H33" s="31">
        <f t="shared" si="0"/>
        <v>176307</v>
      </c>
      <c r="I33" s="31">
        <f t="shared" si="0"/>
        <v>174829</v>
      </c>
      <c r="J33" s="31">
        <f t="shared" si="0"/>
        <v>528226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528226</v>
      </c>
      <c r="X33" s="31">
        <f t="shared" si="0"/>
        <v>577323</v>
      </c>
      <c r="Y33" s="31">
        <f t="shared" si="0"/>
        <v>-49097</v>
      </c>
      <c r="Z33" s="32">
        <f>+IF(X33&lt;&gt;0,+(Y33/X33)*100,0)</f>
        <v>-8.504251519513339</v>
      </c>
      <c r="AA33" s="29">
        <f>SUM(AA6:AA32)</f>
        <v>2309292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2093809</v>
      </c>
      <c r="D35" s="20"/>
      <c r="E35" s="21">
        <v>2130576</v>
      </c>
      <c r="F35" s="22">
        <v>2130576</v>
      </c>
      <c r="G35" s="22">
        <v>196890</v>
      </c>
      <c r="H35" s="22">
        <v>187641</v>
      </c>
      <c r="I35" s="22">
        <v>204993</v>
      </c>
      <c r="J35" s="22">
        <v>589524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589524</v>
      </c>
      <c r="X35" s="22">
        <v>532647</v>
      </c>
      <c r="Y35" s="22">
        <v>56877</v>
      </c>
      <c r="Z35" s="23">
        <v>10.678178981576917</v>
      </c>
      <c r="AA35" s="20">
        <v>2130576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218309</v>
      </c>
      <c r="D38" s="20"/>
      <c r="E38" s="21">
        <v>184662</v>
      </c>
      <c r="F38" s="22">
        <v>184662</v>
      </c>
      <c r="G38" s="22">
        <v>35490</v>
      </c>
      <c r="H38" s="22"/>
      <c r="I38" s="22">
        <v>65215</v>
      </c>
      <c r="J38" s="22">
        <v>100705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100705</v>
      </c>
      <c r="X38" s="22">
        <v>46164</v>
      </c>
      <c r="Y38" s="22">
        <v>54541</v>
      </c>
      <c r="Z38" s="23">
        <v>118.14617450827485</v>
      </c>
      <c r="AA38" s="20">
        <v>184662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280606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2230747</v>
      </c>
      <c r="D42" s="20"/>
      <c r="E42" s="21">
        <v>521740</v>
      </c>
      <c r="F42" s="22">
        <v>521740</v>
      </c>
      <c r="G42" s="22">
        <v>107087</v>
      </c>
      <c r="H42" s="22">
        <v>306630</v>
      </c>
      <c r="I42" s="22">
        <v>272673</v>
      </c>
      <c r="J42" s="22">
        <v>686390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686390</v>
      </c>
      <c r="X42" s="22">
        <v>130437</v>
      </c>
      <c r="Y42" s="22">
        <v>555953</v>
      </c>
      <c r="Z42" s="23">
        <v>426.22338753574525</v>
      </c>
      <c r="AA42" s="20">
        <v>521740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16912</v>
      </c>
      <c r="D45" s="20"/>
      <c r="E45" s="21">
        <v>26087</v>
      </c>
      <c r="F45" s="22">
        <v>26087</v>
      </c>
      <c r="G45" s="22">
        <v>33043</v>
      </c>
      <c r="H45" s="22">
        <v>1479</v>
      </c>
      <c r="I45" s="22">
        <v>1645</v>
      </c>
      <c r="J45" s="22">
        <v>36167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36167</v>
      </c>
      <c r="X45" s="22">
        <v>6522</v>
      </c>
      <c r="Y45" s="22">
        <v>29645</v>
      </c>
      <c r="Z45" s="23">
        <v>454.53848512726154</v>
      </c>
      <c r="AA45" s="20">
        <v>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5015926</v>
      </c>
      <c r="D48" s="29">
        <f t="shared" ref="D48:Y48" si="1">SUM(D35:D47)</f>
        <v>0</v>
      </c>
      <c r="E48" s="30">
        <f t="shared" si="1"/>
        <v>2863065</v>
      </c>
      <c r="F48" s="31">
        <f t="shared" si="1"/>
        <v>2863065</v>
      </c>
      <c r="G48" s="31">
        <f t="shared" si="1"/>
        <v>372510</v>
      </c>
      <c r="H48" s="31">
        <f t="shared" si="1"/>
        <v>495750</v>
      </c>
      <c r="I48" s="31">
        <f t="shared" si="1"/>
        <v>544526</v>
      </c>
      <c r="J48" s="31">
        <f t="shared" si="1"/>
        <v>1412786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1412786</v>
      </c>
      <c r="X48" s="31">
        <f t="shared" si="1"/>
        <v>715770</v>
      </c>
      <c r="Y48" s="31">
        <f t="shared" si="1"/>
        <v>697016</v>
      </c>
      <c r="Z48" s="32">
        <f>+IF(X48&lt;&gt;0,+(Y48/X48)*100,0)</f>
        <v>97.379884599801613</v>
      </c>
      <c r="AA48" s="29">
        <f>SUM(AA35:AA47)</f>
        <v>2863065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-3374385</v>
      </c>
      <c r="D49" s="39">
        <f t="shared" si="2"/>
        <v>0</v>
      </c>
      <c r="E49" s="40">
        <f t="shared" si="2"/>
        <v>-553773</v>
      </c>
      <c r="F49" s="41">
        <f t="shared" si="2"/>
        <v>-553773</v>
      </c>
      <c r="G49" s="41">
        <f t="shared" si="2"/>
        <v>-195420</v>
      </c>
      <c r="H49" s="41">
        <f t="shared" si="2"/>
        <v>-319443</v>
      </c>
      <c r="I49" s="41">
        <f t="shared" si="2"/>
        <v>-369697</v>
      </c>
      <c r="J49" s="41">
        <f t="shared" si="2"/>
        <v>-884560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-884560</v>
      </c>
      <c r="X49" s="41">
        <f t="shared" si="2"/>
        <v>-138447</v>
      </c>
      <c r="Y49" s="41">
        <f t="shared" si="2"/>
        <v>-746113</v>
      </c>
      <c r="Z49" s="42">
        <f>+IF(X49&lt;&gt;0,+(Y49/X49)*100,0)</f>
        <v>538.91597506627079</v>
      </c>
      <c r="AA49" s="39">
        <f>+AA33-AA48</f>
        <v>-553773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-3374385</v>
      </c>
      <c r="D52" s="48">
        <f t="shared" si="3"/>
        <v>0</v>
      </c>
      <c r="E52" s="49">
        <f t="shared" si="3"/>
        <v>-553773</v>
      </c>
      <c r="F52" s="50">
        <f t="shared" si="3"/>
        <v>-553773</v>
      </c>
      <c r="G52" s="50">
        <f t="shared" si="3"/>
        <v>-195420</v>
      </c>
      <c r="H52" s="50">
        <f t="shared" si="3"/>
        <v>-319443</v>
      </c>
      <c r="I52" s="50">
        <f t="shared" si="3"/>
        <v>-369697</v>
      </c>
      <c r="J52" s="50">
        <f t="shared" si="3"/>
        <v>-884560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-884560</v>
      </c>
      <c r="X52" s="50">
        <f t="shared" si="3"/>
        <v>-138447</v>
      </c>
      <c r="Y52" s="50">
        <f t="shared" si="3"/>
        <v>-746113</v>
      </c>
      <c r="Z52" s="51">
        <f>+IF(X52&lt;&gt;0,+(Y52/X52)*100,0)</f>
        <v>538.91597506627079</v>
      </c>
      <c r="AA52" s="48">
        <f>SUM(AA49:AA51)</f>
        <v>-553773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-3374385</v>
      </c>
      <c r="D54" s="54">
        <f>+D52-D53</f>
        <v>0</v>
      </c>
      <c r="E54" s="55">
        <f t="shared" si="4"/>
        <v>-553773</v>
      </c>
      <c r="F54" s="56">
        <f t="shared" si="4"/>
        <v>-553773</v>
      </c>
      <c r="G54" s="56">
        <f t="shared" si="4"/>
        <v>-195420</v>
      </c>
      <c r="H54" s="56">
        <f t="shared" si="4"/>
        <v>-319443</v>
      </c>
      <c r="I54" s="56">
        <f t="shared" si="4"/>
        <v>-369697</v>
      </c>
      <c r="J54" s="56">
        <f t="shared" si="4"/>
        <v>-884560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-884560</v>
      </c>
      <c r="X54" s="56">
        <f t="shared" si="4"/>
        <v>-138447</v>
      </c>
      <c r="Y54" s="56">
        <f t="shared" si="4"/>
        <v>-746113</v>
      </c>
      <c r="Z54" s="57">
        <f>+IF(X54&lt;&gt;0,+(Y54/X54)*100,0)</f>
        <v>538.91597506627079</v>
      </c>
      <c r="AA54" s="54">
        <f>+AA52-AA53</f>
        <v>-553773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-3374385</v>
      </c>
      <c r="D57" s="48">
        <f>SUM(D54:D56)</f>
        <v>0</v>
      </c>
      <c r="E57" s="49">
        <f t="shared" si="5"/>
        <v>-553773</v>
      </c>
      <c r="F57" s="50">
        <f t="shared" si="5"/>
        <v>-553773</v>
      </c>
      <c r="G57" s="50">
        <f t="shared" si="5"/>
        <v>-195420</v>
      </c>
      <c r="H57" s="50">
        <f t="shared" si="5"/>
        <v>-319443</v>
      </c>
      <c r="I57" s="50">
        <f t="shared" si="5"/>
        <v>-369697</v>
      </c>
      <c r="J57" s="50">
        <f t="shared" si="5"/>
        <v>-884560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-884560</v>
      </c>
      <c r="X57" s="50">
        <f t="shared" si="5"/>
        <v>-138447</v>
      </c>
      <c r="Y57" s="50">
        <f t="shared" si="5"/>
        <v>-746113</v>
      </c>
      <c r="Z57" s="51">
        <f>+IF(X57&lt;&gt;0,+(Y57/X57)*100,0)</f>
        <v>538.91597506627079</v>
      </c>
      <c r="AA57" s="48">
        <f>SUM(AA54:AA56)</f>
        <v>-553773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-3374385</v>
      </c>
      <c r="D60" s="65">
        <f>SUM(D57:D59)</f>
        <v>0</v>
      </c>
      <c r="E60" s="66">
        <f t="shared" si="6"/>
        <v>-553773</v>
      </c>
      <c r="F60" s="67">
        <f t="shared" si="6"/>
        <v>-553773</v>
      </c>
      <c r="G60" s="67">
        <f t="shared" si="6"/>
        <v>-195420</v>
      </c>
      <c r="H60" s="67">
        <f t="shared" si="6"/>
        <v>-319443</v>
      </c>
      <c r="I60" s="67">
        <f t="shared" si="6"/>
        <v>-369697</v>
      </c>
      <c r="J60" s="67">
        <f t="shared" si="6"/>
        <v>-884560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-884560</v>
      </c>
      <c r="X60" s="67">
        <f t="shared" si="6"/>
        <v>-138447</v>
      </c>
      <c r="Y60" s="67">
        <f t="shared" si="6"/>
        <v>-746113</v>
      </c>
      <c r="Z60" s="68">
        <f>+IF(X60&lt;&gt;0,+(Y60/X60)*100,0)</f>
        <v>538.91597506627079</v>
      </c>
      <c r="AA60" s="65">
        <f>SUM(AA57:AA59)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2015678</v>
      </c>
      <c r="D9" s="20"/>
      <c r="E9" s="21">
        <v>1922914</v>
      </c>
      <c r="F9" s="22">
        <v>1922914</v>
      </c>
      <c r="G9" s="22">
        <v>175670</v>
      </c>
      <c r="H9" s="22">
        <v>175670</v>
      </c>
      <c r="I9" s="22">
        <v>175670</v>
      </c>
      <c r="J9" s="22">
        <v>527010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527010</v>
      </c>
      <c r="X9" s="22">
        <v>480729</v>
      </c>
      <c r="Y9" s="22">
        <v>46281</v>
      </c>
      <c r="Z9" s="23">
        <v>9.6272536085819667</v>
      </c>
      <c r="AA9" s="20">
        <v>1922914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2015678</v>
      </c>
      <c r="D33" s="29">
        <f t="shared" ref="D33:Y33" si="0">SUM(D6:D32)</f>
        <v>0</v>
      </c>
      <c r="E33" s="30">
        <f t="shared" si="0"/>
        <v>1922914</v>
      </c>
      <c r="F33" s="31">
        <f t="shared" si="0"/>
        <v>1922914</v>
      </c>
      <c r="G33" s="31">
        <f t="shared" si="0"/>
        <v>175670</v>
      </c>
      <c r="H33" s="31">
        <f t="shared" si="0"/>
        <v>175670</v>
      </c>
      <c r="I33" s="31">
        <f t="shared" si="0"/>
        <v>175670</v>
      </c>
      <c r="J33" s="31">
        <f t="shared" si="0"/>
        <v>527010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527010</v>
      </c>
      <c r="X33" s="31">
        <f t="shared" si="0"/>
        <v>480729</v>
      </c>
      <c r="Y33" s="31">
        <f t="shared" si="0"/>
        <v>46281</v>
      </c>
      <c r="Z33" s="32">
        <f>+IF(X33&lt;&gt;0,+(Y33/X33)*100,0)</f>
        <v>9.6272536085819667</v>
      </c>
      <c r="AA33" s="29">
        <f>SUM(AA6:AA32)</f>
        <v>1922914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8707641</v>
      </c>
      <c r="D35" s="20"/>
      <c r="E35" s="21">
        <v>7219698</v>
      </c>
      <c r="F35" s="22">
        <v>7219698</v>
      </c>
      <c r="G35" s="22">
        <v>749156</v>
      </c>
      <c r="H35" s="22">
        <v>759387</v>
      </c>
      <c r="I35" s="22">
        <v>780130</v>
      </c>
      <c r="J35" s="22">
        <v>2288673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2288673</v>
      </c>
      <c r="X35" s="22">
        <v>1804923</v>
      </c>
      <c r="Y35" s="22">
        <v>483750</v>
      </c>
      <c r="Z35" s="23">
        <v>26.801697357726617</v>
      </c>
      <c r="AA35" s="20">
        <v>7219698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95989</v>
      </c>
      <c r="D40" s="20"/>
      <c r="E40" s="21">
        <v>85000</v>
      </c>
      <c r="F40" s="22">
        <v>85000</v>
      </c>
      <c r="G40" s="22">
        <v>6614</v>
      </c>
      <c r="H40" s="22">
        <v>7999</v>
      </c>
      <c r="I40" s="22">
        <v>7999</v>
      </c>
      <c r="J40" s="22">
        <v>22612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22612</v>
      </c>
      <c r="X40" s="22">
        <v>21249</v>
      </c>
      <c r="Y40" s="22">
        <v>1363</v>
      </c>
      <c r="Z40" s="23">
        <v>6.4144195020942165</v>
      </c>
      <c r="AA40" s="20">
        <v>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2006913</v>
      </c>
      <c r="D42" s="20"/>
      <c r="E42" s="21">
        <v>2100000</v>
      </c>
      <c r="F42" s="22">
        <v>2100000</v>
      </c>
      <c r="G42" s="22">
        <v>167243</v>
      </c>
      <c r="H42" s="22">
        <v>167243</v>
      </c>
      <c r="I42" s="22">
        <v>167243</v>
      </c>
      <c r="J42" s="22">
        <v>501729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501729</v>
      </c>
      <c r="X42" s="22">
        <v>525000</v>
      </c>
      <c r="Y42" s="22">
        <v>-23271</v>
      </c>
      <c r="Z42" s="23">
        <v>-4.4325714285714284</v>
      </c>
      <c r="AA42" s="20">
        <v>2100000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1101067</v>
      </c>
      <c r="D45" s="20"/>
      <c r="E45" s="21">
        <v>1798298</v>
      </c>
      <c r="F45" s="22">
        <v>1798298</v>
      </c>
      <c r="G45" s="22">
        <v>6910</v>
      </c>
      <c r="H45" s="22">
        <v>7053</v>
      </c>
      <c r="I45" s="22">
        <v>7197</v>
      </c>
      <c r="J45" s="22">
        <v>21160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21160</v>
      </c>
      <c r="X45" s="22">
        <v>449577</v>
      </c>
      <c r="Y45" s="22">
        <v>-428417</v>
      </c>
      <c r="Z45" s="23">
        <v>-95.29335353009607</v>
      </c>
      <c r="AA45" s="20">
        <v>1798298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11911610</v>
      </c>
      <c r="D48" s="29">
        <f t="shared" ref="D48:Y48" si="1">SUM(D35:D47)</f>
        <v>0</v>
      </c>
      <c r="E48" s="30">
        <f t="shared" si="1"/>
        <v>11202996</v>
      </c>
      <c r="F48" s="31">
        <f t="shared" si="1"/>
        <v>11202996</v>
      </c>
      <c r="G48" s="31">
        <f t="shared" si="1"/>
        <v>929923</v>
      </c>
      <c r="H48" s="31">
        <f t="shared" si="1"/>
        <v>941682</v>
      </c>
      <c r="I48" s="31">
        <f t="shared" si="1"/>
        <v>962569</v>
      </c>
      <c r="J48" s="31">
        <f t="shared" si="1"/>
        <v>2834174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2834174</v>
      </c>
      <c r="X48" s="31">
        <f t="shared" si="1"/>
        <v>2800749</v>
      </c>
      <c r="Y48" s="31">
        <f t="shared" si="1"/>
        <v>33425</v>
      </c>
      <c r="Z48" s="32">
        <f>+IF(X48&lt;&gt;0,+(Y48/X48)*100,0)</f>
        <v>1.1934307572724296</v>
      </c>
      <c r="AA48" s="29">
        <f>SUM(AA35:AA47)</f>
        <v>11202996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-9895932</v>
      </c>
      <c r="D49" s="39">
        <f t="shared" si="2"/>
        <v>0</v>
      </c>
      <c r="E49" s="40">
        <f t="shared" si="2"/>
        <v>-9280082</v>
      </c>
      <c r="F49" s="41">
        <f t="shared" si="2"/>
        <v>-9280082</v>
      </c>
      <c r="G49" s="41">
        <f t="shared" si="2"/>
        <v>-754253</v>
      </c>
      <c r="H49" s="41">
        <f t="shared" si="2"/>
        <v>-766012</v>
      </c>
      <c r="I49" s="41">
        <f t="shared" si="2"/>
        <v>-786899</v>
      </c>
      <c r="J49" s="41">
        <f t="shared" si="2"/>
        <v>-2307164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-2307164</v>
      </c>
      <c r="X49" s="41">
        <f t="shared" si="2"/>
        <v>-2320020</v>
      </c>
      <c r="Y49" s="41">
        <f t="shared" si="2"/>
        <v>12856</v>
      </c>
      <c r="Z49" s="42">
        <f>+IF(X49&lt;&gt;0,+(Y49/X49)*100,0)</f>
        <v>-0.55413315402453422</v>
      </c>
      <c r="AA49" s="39">
        <f>+AA33-AA48</f>
        <v>-9280082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-9895932</v>
      </c>
      <c r="D52" s="48">
        <f t="shared" si="3"/>
        <v>0</v>
      </c>
      <c r="E52" s="49">
        <f t="shared" si="3"/>
        <v>-9280082</v>
      </c>
      <c r="F52" s="50">
        <f t="shared" si="3"/>
        <v>-9280082</v>
      </c>
      <c r="G52" s="50">
        <f t="shared" si="3"/>
        <v>-754253</v>
      </c>
      <c r="H52" s="50">
        <f t="shared" si="3"/>
        <v>-766012</v>
      </c>
      <c r="I52" s="50">
        <f t="shared" si="3"/>
        <v>-786899</v>
      </c>
      <c r="J52" s="50">
        <f t="shared" si="3"/>
        <v>-2307164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-2307164</v>
      </c>
      <c r="X52" s="50">
        <f t="shared" si="3"/>
        <v>-2320020</v>
      </c>
      <c r="Y52" s="50">
        <f t="shared" si="3"/>
        <v>12856</v>
      </c>
      <c r="Z52" s="51">
        <f>+IF(X52&lt;&gt;0,+(Y52/X52)*100,0)</f>
        <v>-0.55413315402453422</v>
      </c>
      <c r="AA52" s="48">
        <f>SUM(AA49:AA51)</f>
        <v>-9280082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-9895932</v>
      </c>
      <c r="D54" s="54">
        <f>+D52-D53</f>
        <v>0</v>
      </c>
      <c r="E54" s="55">
        <f t="shared" si="4"/>
        <v>-9280082</v>
      </c>
      <c r="F54" s="56">
        <f t="shared" si="4"/>
        <v>-9280082</v>
      </c>
      <c r="G54" s="56">
        <f t="shared" si="4"/>
        <v>-754253</v>
      </c>
      <c r="H54" s="56">
        <f t="shared" si="4"/>
        <v>-766012</v>
      </c>
      <c r="I54" s="56">
        <f t="shared" si="4"/>
        <v>-786899</v>
      </c>
      <c r="J54" s="56">
        <f t="shared" si="4"/>
        <v>-2307164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-2307164</v>
      </c>
      <c r="X54" s="56">
        <f t="shared" si="4"/>
        <v>-2320020</v>
      </c>
      <c r="Y54" s="56">
        <f t="shared" si="4"/>
        <v>12856</v>
      </c>
      <c r="Z54" s="57">
        <f>+IF(X54&lt;&gt;0,+(Y54/X54)*100,0)</f>
        <v>-0.55413315402453422</v>
      </c>
      <c r="AA54" s="54">
        <f>+AA52-AA53</f>
        <v>-9280082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-9895932</v>
      </c>
      <c r="D57" s="48">
        <f>SUM(D54:D56)</f>
        <v>0</v>
      </c>
      <c r="E57" s="49">
        <f t="shared" si="5"/>
        <v>-9280082</v>
      </c>
      <c r="F57" s="50">
        <f t="shared" si="5"/>
        <v>-9280082</v>
      </c>
      <c r="G57" s="50">
        <f t="shared" si="5"/>
        <v>-754253</v>
      </c>
      <c r="H57" s="50">
        <f t="shared" si="5"/>
        <v>-766012</v>
      </c>
      <c r="I57" s="50">
        <f t="shared" si="5"/>
        <v>-786899</v>
      </c>
      <c r="J57" s="50">
        <f t="shared" si="5"/>
        <v>-2307164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-2307164</v>
      </c>
      <c r="X57" s="50">
        <f t="shared" si="5"/>
        <v>-2320020</v>
      </c>
      <c r="Y57" s="50">
        <f t="shared" si="5"/>
        <v>12856</v>
      </c>
      <c r="Z57" s="51">
        <f>+IF(X57&lt;&gt;0,+(Y57/X57)*100,0)</f>
        <v>-0.55413315402453422</v>
      </c>
      <c r="AA57" s="48">
        <f>SUM(AA54:AA56)</f>
        <v>-9280082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-9895932</v>
      </c>
      <c r="D60" s="65">
        <f>SUM(D57:D59)</f>
        <v>0</v>
      </c>
      <c r="E60" s="66">
        <f t="shared" si="6"/>
        <v>-9280082</v>
      </c>
      <c r="F60" s="67">
        <f t="shared" si="6"/>
        <v>-9280082</v>
      </c>
      <c r="G60" s="67">
        <f t="shared" si="6"/>
        <v>-754253</v>
      </c>
      <c r="H60" s="67">
        <f t="shared" si="6"/>
        <v>-766012</v>
      </c>
      <c r="I60" s="67">
        <f t="shared" si="6"/>
        <v>-786899</v>
      </c>
      <c r="J60" s="67">
        <f t="shared" si="6"/>
        <v>-2307164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-2307164</v>
      </c>
      <c r="X60" s="67">
        <f t="shared" si="6"/>
        <v>-2320020</v>
      </c>
      <c r="Y60" s="67">
        <f t="shared" si="6"/>
        <v>12856</v>
      </c>
      <c r="Z60" s="68">
        <f>+IF(X60&lt;&gt;0,+(Y60/X60)*100,0)</f>
        <v>-0.55413315402453422</v>
      </c>
      <c r="AA60" s="65">
        <f>SUM(AA57:AA59)</f>
        <v>-9280082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38650931</v>
      </c>
      <c r="D9" s="20"/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10342273</v>
      </c>
      <c r="X9" s="22">
        <v>11240831</v>
      </c>
      <c r="Y9" s="22">
        <v>-898558</v>
      </c>
      <c r="Z9" s="23">
        <v>-7.9936972631293903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336802</v>
      </c>
      <c r="X17" s="22">
        <v>66630</v>
      </c>
      <c r="Y17" s="22">
        <v>270172</v>
      </c>
      <c r="Z17" s="23">
        <v>405.48101455800685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8267549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46918480</v>
      </c>
      <c r="D33" s="29">
        <f t="shared" ref="D33:Y33" si="0">SUM(D6:D32)</f>
        <v>0</v>
      </c>
      <c r="E33" s="30">
        <f t="shared" si="0"/>
        <v>44706324</v>
      </c>
      <c r="F33" s="31">
        <f t="shared" si="0"/>
        <v>44706324</v>
      </c>
      <c r="G33" s="31">
        <f t="shared" si="0"/>
        <v>3885491</v>
      </c>
      <c r="H33" s="31">
        <f t="shared" si="0"/>
        <v>3484728</v>
      </c>
      <c r="I33" s="31">
        <f t="shared" si="0"/>
        <v>3308856</v>
      </c>
      <c r="J33" s="31">
        <f t="shared" si="0"/>
        <v>10679075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10679075</v>
      </c>
      <c r="X33" s="31">
        <f t="shared" si="0"/>
        <v>11307461</v>
      </c>
      <c r="Y33" s="31">
        <f t="shared" si="0"/>
        <v>-628386</v>
      </c>
      <c r="Z33" s="32">
        <f>+IF(X33&lt;&gt;0,+(Y33/X33)*100,0)</f>
        <v>-5.5572687803212411</v>
      </c>
      <c r="AA33" s="29">
        <f>SUM(AA6:AA32)</f>
        <v>44706324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5863808</v>
      </c>
      <c r="D35" s="20"/>
      <c r="E35" s="21">
        <v>6580942</v>
      </c>
      <c r="F35" s="22">
        <v>6580942</v>
      </c>
      <c r="G35" s="22">
        <v>552644</v>
      </c>
      <c r="H35" s="22">
        <v>478672</v>
      </c>
      <c r="I35" s="22">
        <v>560236</v>
      </c>
      <c r="J35" s="22">
        <v>1591552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1591552</v>
      </c>
      <c r="X35" s="22">
        <v>1636056</v>
      </c>
      <c r="Y35" s="22">
        <v>-44504</v>
      </c>
      <c r="Z35" s="23">
        <v>-2.720200286542759</v>
      </c>
      <c r="AA35" s="20">
        <v>6580942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58008</v>
      </c>
      <c r="D38" s="20"/>
      <c r="E38" s="21">
        <v>367407</v>
      </c>
      <c r="F38" s="22">
        <v>267407</v>
      </c>
      <c r="G38" s="22">
        <v>2892</v>
      </c>
      <c r="H38" s="22">
        <v>12793</v>
      </c>
      <c r="I38" s="22">
        <v>9082</v>
      </c>
      <c r="J38" s="22">
        <v>24767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24767</v>
      </c>
      <c r="X38" s="22">
        <v>50984</v>
      </c>
      <c r="Y38" s="22">
        <v>-26217</v>
      </c>
      <c r="Z38" s="23">
        <v>-51.422014749725406</v>
      </c>
      <c r="AA38" s="20">
        <v>267407</v>
      </c>
    </row>
    <row r="39" spans="1:27" x14ac:dyDescent="0.25">
      <c r="A39" s="19" t="s">
        <v>65</v>
      </c>
      <c r="B39" s="15" t="s">
        <v>32</v>
      </c>
      <c r="C39" s="20">
        <v>820791</v>
      </c>
      <c r="D39" s="20"/>
      <c r="E39" s="21">
        <v>200114</v>
      </c>
      <c r="F39" s="22">
        <v>200114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200114</v>
      </c>
    </row>
    <row r="40" spans="1:27" x14ac:dyDescent="0.25">
      <c r="A40" s="19" t="s">
        <v>66</v>
      </c>
      <c r="B40" s="15" t="s">
        <v>32</v>
      </c>
      <c r="C40" s="20">
        <v>1451055</v>
      </c>
      <c r="D40" s="20"/>
      <c r="E40" s="21">
        <v>216663</v>
      </c>
      <c r="F40" s="22">
        <v>216663</v>
      </c>
      <c r="G40" s="22">
        <v>18056</v>
      </c>
      <c r="H40" s="22">
        <v>18057</v>
      </c>
      <c r="I40" s="22">
        <v>18057</v>
      </c>
      <c r="J40" s="22">
        <v>54170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54170</v>
      </c>
      <c r="X40" s="22">
        <v>54168</v>
      </c>
      <c r="Y40" s="22">
        <v>2</v>
      </c>
      <c r="Z40" s="23"/>
      <c r="AA40" s="20">
        <v>216663</v>
      </c>
    </row>
    <row r="41" spans="1:27" x14ac:dyDescent="0.25">
      <c r="A41" s="19" t="s">
        <v>40</v>
      </c>
      <c r="B41" s="15" t="s">
        <v>32</v>
      </c>
      <c r="C41" s="20">
        <v>8267548</v>
      </c>
      <c r="D41" s="20"/>
      <c r="E41" s="21">
        <v>8088505</v>
      </c>
      <c r="F41" s="22">
        <v>8088505</v>
      </c>
      <c r="G41" s="22">
        <v>674042</v>
      </c>
      <c r="H41" s="22">
        <v>674042</v>
      </c>
      <c r="I41" s="22">
        <v>674042</v>
      </c>
      <c r="J41" s="22">
        <v>2022126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2022126</v>
      </c>
      <c r="X41" s="22">
        <v>2022126</v>
      </c>
      <c r="Y41" s="22"/>
      <c r="Z41" s="23"/>
      <c r="AA41" s="20">
        <v>8088505</v>
      </c>
    </row>
    <row r="42" spans="1:27" x14ac:dyDescent="0.25">
      <c r="A42" s="19" t="s">
        <v>67</v>
      </c>
      <c r="B42" s="15" t="s">
        <v>32</v>
      </c>
      <c r="C42" s="20">
        <v>16730290</v>
      </c>
      <c r="D42" s="20"/>
      <c r="E42" s="21">
        <v>17143600</v>
      </c>
      <c r="F42" s="22">
        <v>17143600</v>
      </c>
      <c r="G42" s="22">
        <v>1215157</v>
      </c>
      <c r="H42" s="22">
        <v>1209584</v>
      </c>
      <c r="I42" s="22">
        <v>43638</v>
      </c>
      <c r="J42" s="22">
        <v>2468379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2468379</v>
      </c>
      <c r="X42" s="22">
        <v>4111239</v>
      </c>
      <c r="Y42" s="22">
        <v>-1642860</v>
      </c>
      <c r="Z42" s="23">
        <v>-39.96021637272851</v>
      </c>
      <c r="AA42" s="20">
        <v>17143600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513648</v>
      </c>
      <c r="D45" s="20"/>
      <c r="E45" s="21">
        <v>915159</v>
      </c>
      <c r="F45" s="22">
        <v>579219</v>
      </c>
      <c r="G45" s="22">
        <v>46354</v>
      </c>
      <c r="H45" s="22">
        <v>54511</v>
      </c>
      <c r="I45" s="22">
        <v>59738</v>
      </c>
      <c r="J45" s="22">
        <v>160603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160603</v>
      </c>
      <c r="X45" s="22">
        <v>137259</v>
      </c>
      <c r="Y45" s="22">
        <v>23344</v>
      </c>
      <c r="Z45" s="23">
        <v>17.007263640271312</v>
      </c>
      <c r="AA45" s="20">
        <v>579219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33705148</v>
      </c>
      <c r="D48" s="29">
        <f t="shared" ref="D48:Y48" si="1">SUM(D35:D47)</f>
        <v>0</v>
      </c>
      <c r="E48" s="30">
        <f t="shared" si="1"/>
        <v>33512390</v>
      </c>
      <c r="F48" s="31">
        <f t="shared" si="1"/>
        <v>33076450</v>
      </c>
      <c r="G48" s="31">
        <f t="shared" si="1"/>
        <v>2509145</v>
      </c>
      <c r="H48" s="31">
        <f t="shared" si="1"/>
        <v>2447659</v>
      </c>
      <c r="I48" s="31">
        <f t="shared" si="1"/>
        <v>1364793</v>
      </c>
      <c r="J48" s="31">
        <f t="shared" si="1"/>
        <v>6321597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6321597</v>
      </c>
      <c r="X48" s="31">
        <f t="shared" si="1"/>
        <v>8011832</v>
      </c>
      <c r="Y48" s="31">
        <f t="shared" si="1"/>
        <v>-1690235</v>
      </c>
      <c r="Z48" s="32">
        <f>+IF(X48&lt;&gt;0,+(Y48/X48)*100,0)</f>
        <v>-21.096735428301542</v>
      </c>
      <c r="AA48" s="29">
        <f>SUM(AA35:AA47)</f>
        <v>33076450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13213332</v>
      </c>
      <c r="D49" s="39">
        <f t="shared" si="2"/>
        <v>0</v>
      </c>
      <c r="E49" s="40">
        <f t="shared" si="2"/>
        <v>11193934</v>
      </c>
      <c r="F49" s="41">
        <f t="shared" si="2"/>
        <v>11629874</v>
      </c>
      <c r="G49" s="41">
        <f t="shared" si="2"/>
        <v>1376346</v>
      </c>
      <c r="H49" s="41">
        <f t="shared" si="2"/>
        <v>1037069</v>
      </c>
      <c r="I49" s="41">
        <f t="shared" si="2"/>
        <v>1944063</v>
      </c>
      <c r="J49" s="41">
        <f t="shared" si="2"/>
        <v>4357478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4357478</v>
      </c>
      <c r="X49" s="41">
        <f t="shared" si="2"/>
        <v>3295629</v>
      </c>
      <c r="Y49" s="41">
        <f t="shared" si="2"/>
        <v>1061849</v>
      </c>
      <c r="Z49" s="42">
        <f>+IF(X49&lt;&gt;0,+(Y49/X49)*100,0)</f>
        <v>32.219919171727156</v>
      </c>
      <c r="AA49" s="39">
        <f>+AA33-AA48</f>
        <v>11629874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13213332</v>
      </c>
      <c r="D52" s="48">
        <f t="shared" si="3"/>
        <v>0</v>
      </c>
      <c r="E52" s="49">
        <f t="shared" si="3"/>
        <v>11193934</v>
      </c>
      <c r="F52" s="50">
        <f t="shared" si="3"/>
        <v>11629874</v>
      </c>
      <c r="G52" s="50">
        <f t="shared" si="3"/>
        <v>1376346</v>
      </c>
      <c r="H52" s="50">
        <f t="shared" si="3"/>
        <v>1037069</v>
      </c>
      <c r="I52" s="50">
        <f t="shared" si="3"/>
        <v>1944063</v>
      </c>
      <c r="J52" s="50">
        <f t="shared" si="3"/>
        <v>4357478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4357478</v>
      </c>
      <c r="X52" s="50">
        <f t="shared" si="3"/>
        <v>3295629</v>
      </c>
      <c r="Y52" s="50">
        <f t="shared" si="3"/>
        <v>1061849</v>
      </c>
      <c r="Z52" s="51">
        <f>+IF(X52&lt;&gt;0,+(Y52/X52)*100,0)</f>
        <v>32.219919171727156</v>
      </c>
      <c r="AA52" s="48">
        <f>SUM(AA49:AA51)</f>
        <v>11629874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13213332</v>
      </c>
      <c r="D54" s="54">
        <f>+D52-D53</f>
        <v>0</v>
      </c>
      <c r="E54" s="55">
        <f t="shared" si="4"/>
        <v>11193934</v>
      </c>
      <c r="F54" s="56">
        <f t="shared" si="4"/>
        <v>11629874</v>
      </c>
      <c r="G54" s="56">
        <f t="shared" si="4"/>
        <v>1376346</v>
      </c>
      <c r="H54" s="56">
        <f t="shared" si="4"/>
        <v>1037069</v>
      </c>
      <c r="I54" s="56">
        <f t="shared" si="4"/>
        <v>1944063</v>
      </c>
      <c r="J54" s="56">
        <f t="shared" si="4"/>
        <v>4357478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4357478</v>
      </c>
      <c r="X54" s="56">
        <f t="shared" si="4"/>
        <v>3295629</v>
      </c>
      <c r="Y54" s="56">
        <f t="shared" si="4"/>
        <v>1061849</v>
      </c>
      <c r="Z54" s="57">
        <f>+IF(X54&lt;&gt;0,+(Y54/X54)*100,0)</f>
        <v>32.219919171727156</v>
      </c>
      <c r="AA54" s="54">
        <f>+AA52-AA53</f>
        <v>11629874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13213332</v>
      </c>
      <c r="D57" s="48">
        <f>SUM(D54:D56)</f>
        <v>0</v>
      </c>
      <c r="E57" s="49">
        <f t="shared" si="5"/>
        <v>11193934</v>
      </c>
      <c r="F57" s="50">
        <f t="shared" si="5"/>
        <v>11629874</v>
      </c>
      <c r="G57" s="50">
        <f t="shared" si="5"/>
        <v>1376346</v>
      </c>
      <c r="H57" s="50">
        <f t="shared" si="5"/>
        <v>1037069</v>
      </c>
      <c r="I57" s="50">
        <f t="shared" si="5"/>
        <v>1944063</v>
      </c>
      <c r="J57" s="50">
        <f t="shared" si="5"/>
        <v>4357478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4357478</v>
      </c>
      <c r="X57" s="50">
        <f t="shared" si="5"/>
        <v>3295629</v>
      </c>
      <c r="Y57" s="50">
        <f t="shared" si="5"/>
        <v>1061849</v>
      </c>
      <c r="Z57" s="51">
        <f>+IF(X57&lt;&gt;0,+(Y57/X57)*100,0)</f>
        <v>32.219919171727156</v>
      </c>
      <c r="AA57" s="48">
        <f>SUM(AA54:AA56)</f>
        <v>11629874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13213332</v>
      </c>
      <c r="D60" s="65">
        <f>SUM(D57:D59)</f>
        <v>0</v>
      </c>
      <c r="E60" s="66">
        <f t="shared" si="6"/>
        <v>11193934</v>
      </c>
      <c r="F60" s="67">
        <f t="shared" si="6"/>
        <v>11629874</v>
      </c>
      <c r="G60" s="67">
        <f t="shared" si="6"/>
        <v>1376346</v>
      </c>
      <c r="H60" s="67">
        <f t="shared" si="6"/>
        <v>1037069</v>
      </c>
      <c r="I60" s="67">
        <f t="shared" si="6"/>
        <v>1944063</v>
      </c>
      <c r="J60" s="67">
        <f t="shared" si="6"/>
        <v>4357478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4357478</v>
      </c>
      <c r="X60" s="67">
        <f t="shared" si="6"/>
        <v>3295629</v>
      </c>
      <c r="Y60" s="67">
        <f t="shared" si="6"/>
        <v>1061849</v>
      </c>
      <c r="Z60" s="68">
        <f>+IF(X60&lt;&gt;0,+(Y60/X60)*100,0)</f>
        <v>32.219919171727156</v>
      </c>
      <c r="AA60" s="65">
        <f>SUM(AA57:AA59)</f>
        <v>11629874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13072661</v>
      </c>
      <c r="D9" s="20"/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3465765</v>
      </c>
      <c r="X9" s="22">
        <v>3678174</v>
      </c>
      <c r="Y9" s="22">
        <v>-212409</v>
      </c>
      <c r="Z9" s="23">
        <v>-5.7748491506927078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1408930</v>
      </c>
      <c r="D13" s="20"/>
      <c r="E13" s="21">
        <v>1829969</v>
      </c>
      <c r="F13" s="22">
        <v>1829969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457491</v>
      </c>
      <c r="Y13" s="22">
        <v>-457491</v>
      </c>
      <c r="Z13" s="23">
        <v>-100</v>
      </c>
      <c r="AA13" s="20">
        <v>1829969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222292</v>
      </c>
      <c r="H27" s="22">
        <v>204950</v>
      </c>
      <c r="I27" s="22">
        <v>200575</v>
      </c>
      <c r="J27" s="22">
        <v>627817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627817</v>
      </c>
      <c r="X27" s="22"/>
      <c r="Y27" s="22">
        <v>627817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14481591</v>
      </c>
      <c r="D33" s="29">
        <f t="shared" ref="D33:Y33" si="0">SUM(D6:D32)</f>
        <v>0</v>
      </c>
      <c r="E33" s="30">
        <f t="shared" si="0"/>
        <v>16542651</v>
      </c>
      <c r="F33" s="31">
        <f t="shared" si="0"/>
        <v>16542651</v>
      </c>
      <c r="G33" s="31">
        <f t="shared" si="0"/>
        <v>1393827</v>
      </c>
      <c r="H33" s="31">
        <f t="shared" si="0"/>
        <v>1317013</v>
      </c>
      <c r="I33" s="31">
        <f t="shared" si="0"/>
        <v>1382742</v>
      </c>
      <c r="J33" s="31">
        <f t="shared" si="0"/>
        <v>4093582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4093582</v>
      </c>
      <c r="X33" s="31">
        <f t="shared" si="0"/>
        <v>4135665</v>
      </c>
      <c r="Y33" s="31">
        <f t="shared" si="0"/>
        <v>-42083</v>
      </c>
      <c r="Z33" s="32">
        <f>+IF(X33&lt;&gt;0,+(Y33/X33)*100,0)</f>
        <v>-1.0175630763129992</v>
      </c>
      <c r="AA33" s="29">
        <f>SUM(AA6:AA32)</f>
        <v>16542651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5536682</v>
      </c>
      <c r="D35" s="20"/>
      <c r="E35" s="21">
        <v>8482458</v>
      </c>
      <c r="F35" s="22">
        <v>8482458</v>
      </c>
      <c r="G35" s="22">
        <v>420765</v>
      </c>
      <c r="H35" s="22">
        <v>380763</v>
      </c>
      <c r="I35" s="22">
        <v>414972</v>
      </c>
      <c r="J35" s="22">
        <v>1216500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1216500</v>
      </c>
      <c r="X35" s="22">
        <v>2120616</v>
      </c>
      <c r="Y35" s="22">
        <v>-904116</v>
      </c>
      <c r="Z35" s="23">
        <v>-42.634592967326476</v>
      </c>
      <c r="AA35" s="20">
        <v>8482458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83972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6290869</v>
      </c>
      <c r="F39" s="22">
        <v>6290869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1572717</v>
      </c>
      <c r="Y39" s="22">
        <v>-1572717</v>
      </c>
      <c r="Z39" s="23">
        <v>-100</v>
      </c>
      <c r="AA39" s="20">
        <v>6290869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4580573</v>
      </c>
      <c r="D42" s="20"/>
      <c r="E42" s="21">
        <v>6226963</v>
      </c>
      <c r="F42" s="22">
        <v>6226963</v>
      </c>
      <c r="G42" s="22"/>
      <c r="H42" s="22">
        <v>786346</v>
      </c>
      <c r="I42" s="22">
        <v>277584</v>
      </c>
      <c r="J42" s="22">
        <v>1063930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1063930</v>
      </c>
      <c r="X42" s="22">
        <v>1556739</v>
      </c>
      <c r="Y42" s="22">
        <v>-492809</v>
      </c>
      <c r="Z42" s="23">
        <v>-31.65649476244894</v>
      </c>
      <c r="AA42" s="20">
        <v>6226963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2823283</v>
      </c>
      <c r="D44" s="20"/>
      <c r="E44" s="21">
        <v>2304348</v>
      </c>
      <c r="F44" s="22">
        <v>2304348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576087</v>
      </c>
      <c r="Y44" s="22">
        <v>-576087</v>
      </c>
      <c r="Z44" s="23">
        <v>-100</v>
      </c>
      <c r="AA44" s="20">
        <v>2304348</v>
      </c>
    </row>
    <row r="45" spans="1:27" x14ac:dyDescent="0.25">
      <c r="A45" s="19" t="s">
        <v>70</v>
      </c>
      <c r="B45" s="15" t="s">
        <v>32</v>
      </c>
      <c r="C45" s="20">
        <v>53715</v>
      </c>
      <c r="D45" s="20"/>
      <c r="E45" s="21">
        <v>34928</v>
      </c>
      <c r="F45" s="22">
        <v>34928</v>
      </c>
      <c r="G45" s="22">
        <v>3648</v>
      </c>
      <c r="H45" s="22">
        <v>3431</v>
      </c>
      <c r="I45" s="22">
        <v>3711</v>
      </c>
      <c r="J45" s="22">
        <v>10790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10790</v>
      </c>
      <c r="X45" s="22">
        <v>8733</v>
      </c>
      <c r="Y45" s="22">
        <v>2057</v>
      </c>
      <c r="Z45" s="23">
        <v>23.554334134890645</v>
      </c>
      <c r="AA45" s="20">
        <v>34928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13078225</v>
      </c>
      <c r="D48" s="29">
        <f t="shared" ref="D48:Y48" si="1">SUM(D35:D47)</f>
        <v>0</v>
      </c>
      <c r="E48" s="30">
        <f t="shared" si="1"/>
        <v>23439566</v>
      </c>
      <c r="F48" s="31">
        <f t="shared" si="1"/>
        <v>23439566</v>
      </c>
      <c r="G48" s="31">
        <f t="shared" si="1"/>
        <v>424413</v>
      </c>
      <c r="H48" s="31">
        <f t="shared" si="1"/>
        <v>1170540</v>
      </c>
      <c r="I48" s="31">
        <f t="shared" si="1"/>
        <v>696267</v>
      </c>
      <c r="J48" s="31">
        <f t="shared" si="1"/>
        <v>2291220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2291220</v>
      </c>
      <c r="X48" s="31">
        <f t="shared" si="1"/>
        <v>5859891</v>
      </c>
      <c r="Y48" s="31">
        <f t="shared" si="1"/>
        <v>-3568671</v>
      </c>
      <c r="Z48" s="32">
        <f>+IF(X48&lt;&gt;0,+(Y48/X48)*100,0)</f>
        <v>-60.899955306335904</v>
      </c>
      <c r="AA48" s="29">
        <f>SUM(AA35:AA47)</f>
        <v>23439566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1403366</v>
      </c>
      <c r="D49" s="39">
        <f t="shared" si="2"/>
        <v>0</v>
      </c>
      <c r="E49" s="40">
        <f t="shared" si="2"/>
        <v>-6896915</v>
      </c>
      <c r="F49" s="41">
        <f t="shared" si="2"/>
        <v>-6896915</v>
      </c>
      <c r="G49" s="41">
        <f t="shared" si="2"/>
        <v>969414</v>
      </c>
      <c r="H49" s="41">
        <f t="shared" si="2"/>
        <v>146473</v>
      </c>
      <c r="I49" s="41">
        <f t="shared" si="2"/>
        <v>686475</v>
      </c>
      <c r="J49" s="41">
        <f t="shared" si="2"/>
        <v>1802362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1802362</v>
      </c>
      <c r="X49" s="41">
        <f t="shared" si="2"/>
        <v>-1724226</v>
      </c>
      <c r="Y49" s="41">
        <f t="shared" si="2"/>
        <v>3526588</v>
      </c>
      <c r="Z49" s="42">
        <f>+IF(X49&lt;&gt;0,+(Y49/X49)*100,0)</f>
        <v>-204.5316565229848</v>
      </c>
      <c r="AA49" s="39">
        <f>+AA33-AA48</f>
        <v>-6896915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1403366</v>
      </c>
      <c r="D52" s="48">
        <f t="shared" si="3"/>
        <v>0</v>
      </c>
      <c r="E52" s="49">
        <f t="shared" si="3"/>
        <v>-6896915</v>
      </c>
      <c r="F52" s="50">
        <f t="shared" si="3"/>
        <v>-6896915</v>
      </c>
      <c r="G52" s="50">
        <f t="shared" si="3"/>
        <v>969414</v>
      </c>
      <c r="H52" s="50">
        <f t="shared" si="3"/>
        <v>146473</v>
      </c>
      <c r="I52" s="50">
        <f t="shared" si="3"/>
        <v>686475</v>
      </c>
      <c r="J52" s="50">
        <f t="shared" si="3"/>
        <v>1802362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1802362</v>
      </c>
      <c r="X52" s="50">
        <f t="shared" si="3"/>
        <v>-1724226</v>
      </c>
      <c r="Y52" s="50">
        <f t="shared" si="3"/>
        <v>3526588</v>
      </c>
      <c r="Z52" s="51">
        <f>+IF(X52&lt;&gt;0,+(Y52/X52)*100,0)</f>
        <v>-204.5316565229848</v>
      </c>
      <c r="AA52" s="48">
        <f>SUM(AA49:AA51)</f>
        <v>-6896915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1403366</v>
      </c>
      <c r="D54" s="54">
        <f>+D52-D53</f>
        <v>0</v>
      </c>
      <c r="E54" s="55">
        <f t="shared" si="4"/>
        <v>-6896915</v>
      </c>
      <c r="F54" s="56">
        <f t="shared" si="4"/>
        <v>-6896915</v>
      </c>
      <c r="G54" s="56">
        <f t="shared" si="4"/>
        <v>969414</v>
      </c>
      <c r="H54" s="56">
        <f t="shared" si="4"/>
        <v>146473</v>
      </c>
      <c r="I54" s="56">
        <f t="shared" si="4"/>
        <v>686475</v>
      </c>
      <c r="J54" s="56">
        <f t="shared" si="4"/>
        <v>1802362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1802362</v>
      </c>
      <c r="X54" s="56">
        <f t="shared" si="4"/>
        <v>-1724226</v>
      </c>
      <c r="Y54" s="56">
        <f t="shared" si="4"/>
        <v>3526588</v>
      </c>
      <c r="Z54" s="57">
        <f>+IF(X54&lt;&gt;0,+(Y54/X54)*100,0)</f>
        <v>-204.5316565229848</v>
      </c>
      <c r="AA54" s="54">
        <f>+AA52-AA53</f>
        <v>-6896915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1403366</v>
      </c>
      <c r="D57" s="48">
        <f>SUM(D54:D56)</f>
        <v>0</v>
      </c>
      <c r="E57" s="49">
        <f t="shared" si="5"/>
        <v>-6896915</v>
      </c>
      <c r="F57" s="50">
        <f t="shared" si="5"/>
        <v>-6896915</v>
      </c>
      <c r="G57" s="50">
        <f t="shared" si="5"/>
        <v>969414</v>
      </c>
      <c r="H57" s="50">
        <f t="shared" si="5"/>
        <v>146473</v>
      </c>
      <c r="I57" s="50">
        <f t="shared" si="5"/>
        <v>686475</v>
      </c>
      <c r="J57" s="50">
        <f t="shared" si="5"/>
        <v>1802362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1802362</v>
      </c>
      <c r="X57" s="50">
        <f t="shared" si="5"/>
        <v>-1724226</v>
      </c>
      <c r="Y57" s="50">
        <f t="shared" si="5"/>
        <v>3526588</v>
      </c>
      <c r="Z57" s="51">
        <f>+IF(X57&lt;&gt;0,+(Y57/X57)*100,0)</f>
        <v>-204.5316565229848</v>
      </c>
      <c r="AA57" s="48">
        <f>SUM(AA54:AA56)</f>
        <v>-6896915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1403366</v>
      </c>
      <c r="D60" s="65">
        <f>SUM(D57:D59)</f>
        <v>0</v>
      </c>
      <c r="E60" s="66">
        <f t="shared" si="6"/>
        <v>-6896915</v>
      </c>
      <c r="F60" s="67">
        <f t="shared" si="6"/>
        <v>-6896915</v>
      </c>
      <c r="G60" s="67">
        <f t="shared" si="6"/>
        <v>969414</v>
      </c>
      <c r="H60" s="67">
        <f t="shared" si="6"/>
        <v>146473</v>
      </c>
      <c r="I60" s="67">
        <f t="shared" si="6"/>
        <v>686475</v>
      </c>
      <c r="J60" s="67">
        <f t="shared" si="6"/>
        <v>1802362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1802362</v>
      </c>
      <c r="X60" s="67">
        <f t="shared" si="6"/>
        <v>-1724226</v>
      </c>
      <c r="Y60" s="67">
        <f t="shared" si="6"/>
        <v>3526588</v>
      </c>
      <c r="Z60" s="68">
        <f>+IF(X60&lt;&gt;0,+(Y60/X60)*100,0)</f>
        <v>-204.5316565229848</v>
      </c>
      <c r="AA60" s="65">
        <f>SUM(AA57:AA59)</f>
        <v>-6896915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109362567</v>
      </c>
      <c r="D9" s="20"/>
      <c r="E9" s="21">
        <v>108227469</v>
      </c>
      <c r="F9" s="22">
        <v>108227469</v>
      </c>
      <c r="G9" s="22">
        <v>9580751</v>
      </c>
      <c r="H9" s="22">
        <v>9582099</v>
      </c>
      <c r="I9" s="22">
        <v>9960631</v>
      </c>
      <c r="J9" s="22">
        <v>29123481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29123481</v>
      </c>
      <c r="X9" s="22">
        <v>27056868</v>
      </c>
      <c r="Y9" s="22">
        <v>2066613</v>
      </c>
      <c r="Z9" s="23">
        <v>7.6380348235427693</v>
      </c>
      <c r="AA9" s="20">
        <v>108227469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40860351</v>
      </c>
      <c r="D26" s="20"/>
      <c r="E26" s="21">
        <v>41894574</v>
      </c>
      <c r="F26" s="22">
        <v>41894574</v>
      </c>
      <c r="G26" s="22">
        <v>17456145</v>
      </c>
      <c r="H26" s="22"/>
      <c r="I26" s="22"/>
      <c r="J26" s="22">
        <v>17456145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17456145</v>
      </c>
      <c r="X26" s="22">
        <v>10473645</v>
      </c>
      <c r="Y26" s="22">
        <v>6982500</v>
      </c>
      <c r="Z26" s="23">
        <v>66.667335010877309</v>
      </c>
      <c r="AA26" s="20">
        <v>41894574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150222918</v>
      </c>
      <c r="D33" s="29">
        <f t="shared" ref="D33:Y33" si="0">SUM(D6:D32)</f>
        <v>0</v>
      </c>
      <c r="E33" s="30">
        <f t="shared" si="0"/>
        <v>150152043</v>
      </c>
      <c r="F33" s="31">
        <f t="shared" si="0"/>
        <v>150152043</v>
      </c>
      <c r="G33" s="31">
        <f t="shared" si="0"/>
        <v>27036896</v>
      </c>
      <c r="H33" s="31">
        <f t="shared" si="0"/>
        <v>9582099</v>
      </c>
      <c r="I33" s="31">
        <f t="shared" si="0"/>
        <v>9960631</v>
      </c>
      <c r="J33" s="31">
        <f t="shared" si="0"/>
        <v>46579626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46579626</v>
      </c>
      <c r="X33" s="31">
        <f t="shared" si="0"/>
        <v>37538013</v>
      </c>
      <c r="Y33" s="31">
        <f t="shared" si="0"/>
        <v>9041613</v>
      </c>
      <c r="Z33" s="32">
        <f>+IF(X33&lt;&gt;0,+(Y33/X33)*100,0)</f>
        <v>24.086551944025381</v>
      </c>
      <c r="AA33" s="29">
        <f>SUM(AA6:AA32)</f>
        <v>150152043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29181682</v>
      </c>
      <c r="D35" s="20"/>
      <c r="E35" s="21">
        <v>30612833</v>
      </c>
      <c r="F35" s="22">
        <v>30612833</v>
      </c>
      <c r="G35" s="22">
        <v>2454662</v>
      </c>
      <c r="H35" s="22">
        <v>2214235</v>
      </c>
      <c r="I35" s="22">
        <v>2280856</v>
      </c>
      <c r="J35" s="22">
        <v>6949753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6949753</v>
      </c>
      <c r="X35" s="22">
        <v>7653210</v>
      </c>
      <c r="Y35" s="22">
        <v>-703457</v>
      </c>
      <c r="Z35" s="23">
        <v>-9.1916594474736737</v>
      </c>
      <c r="AA35" s="20">
        <v>30612833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789495</v>
      </c>
      <c r="D38" s="20"/>
      <c r="E38" s="21">
        <v>870128</v>
      </c>
      <c r="F38" s="22">
        <v>870128</v>
      </c>
      <c r="G38" s="22"/>
      <c r="H38" s="22">
        <v>454255</v>
      </c>
      <c r="I38" s="22">
        <v>14500</v>
      </c>
      <c r="J38" s="22">
        <v>468755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468755</v>
      </c>
      <c r="X38" s="22">
        <v>217533</v>
      </c>
      <c r="Y38" s="22">
        <v>251222</v>
      </c>
      <c r="Z38" s="23">
        <v>115.48684567398971</v>
      </c>
      <c r="AA38" s="20">
        <v>870128</v>
      </c>
    </row>
    <row r="39" spans="1:27" x14ac:dyDescent="0.25">
      <c r="A39" s="19" t="s">
        <v>65</v>
      </c>
      <c r="B39" s="15" t="s">
        <v>32</v>
      </c>
      <c r="C39" s="20">
        <v>-1143059</v>
      </c>
      <c r="D39" s="20"/>
      <c r="E39" s="21">
        <v>1050000</v>
      </c>
      <c r="F39" s="22">
        <v>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262500</v>
      </c>
      <c r="Y39" s="22">
        <v>-262500</v>
      </c>
      <c r="Z39" s="23">
        <v>-100</v>
      </c>
      <c r="AA39" s="20">
        <v>1050000</v>
      </c>
    </row>
    <row r="40" spans="1:27" x14ac:dyDescent="0.25">
      <c r="A40" s="19" t="s">
        <v>66</v>
      </c>
      <c r="B40" s="15" t="s">
        <v>32</v>
      </c>
      <c r="C40" s="20">
        <v>6388774</v>
      </c>
      <c r="D40" s="20"/>
      <c r="E40" s="21">
        <v>8427697</v>
      </c>
      <c r="F40" s="22">
        <v>8427697</v>
      </c>
      <c r="G40" s="22">
        <v>552282</v>
      </c>
      <c r="H40" s="22">
        <v>532843</v>
      </c>
      <c r="I40" s="22">
        <v>525059</v>
      </c>
      <c r="J40" s="22">
        <v>1610184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1610184</v>
      </c>
      <c r="X40" s="22">
        <v>2106927</v>
      </c>
      <c r="Y40" s="22">
        <v>-496743</v>
      </c>
      <c r="Z40" s="23">
        <v>-23.576659276757098</v>
      </c>
      <c r="AA40" s="20">
        <v>8427697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152640044</v>
      </c>
      <c r="D42" s="20"/>
      <c r="E42" s="21">
        <v>163536762</v>
      </c>
      <c r="F42" s="22">
        <v>163536762</v>
      </c>
      <c r="G42" s="22">
        <v>190183</v>
      </c>
      <c r="H42" s="22">
        <v>12368288</v>
      </c>
      <c r="I42" s="22">
        <v>13470637</v>
      </c>
      <c r="J42" s="22">
        <v>26029108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26029108</v>
      </c>
      <c r="X42" s="22">
        <v>40884189</v>
      </c>
      <c r="Y42" s="22">
        <v>-14855081</v>
      </c>
      <c r="Z42" s="23">
        <v>-36.334537539683126</v>
      </c>
      <c r="AA42" s="20">
        <v>163536762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4075287</v>
      </c>
      <c r="D45" s="20"/>
      <c r="E45" s="21">
        <v>6687951</v>
      </c>
      <c r="F45" s="22">
        <v>6687951</v>
      </c>
      <c r="G45" s="22">
        <v>204978</v>
      </c>
      <c r="H45" s="22">
        <v>258035</v>
      </c>
      <c r="I45" s="22">
        <v>228781</v>
      </c>
      <c r="J45" s="22">
        <v>691794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691794</v>
      </c>
      <c r="X45" s="22">
        <v>1671990</v>
      </c>
      <c r="Y45" s="22">
        <v>-980196</v>
      </c>
      <c r="Z45" s="23">
        <v>-58.624513304505413</v>
      </c>
      <c r="AA45" s="20">
        <v>6687951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80988</v>
      </c>
      <c r="Y46" s="22">
        <v>-80988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191932223</v>
      </c>
      <c r="D48" s="29">
        <f t="shared" ref="D48:Y48" si="1">SUM(D35:D47)</f>
        <v>0</v>
      </c>
      <c r="E48" s="30">
        <f t="shared" si="1"/>
        <v>211509321</v>
      </c>
      <c r="F48" s="31">
        <f t="shared" si="1"/>
        <v>211509321</v>
      </c>
      <c r="G48" s="31">
        <f t="shared" si="1"/>
        <v>3402105</v>
      </c>
      <c r="H48" s="31">
        <f t="shared" si="1"/>
        <v>15827656</v>
      </c>
      <c r="I48" s="31">
        <f t="shared" si="1"/>
        <v>16519833</v>
      </c>
      <c r="J48" s="31">
        <f t="shared" si="1"/>
        <v>35749594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35749594</v>
      </c>
      <c r="X48" s="31">
        <f t="shared" si="1"/>
        <v>52877337</v>
      </c>
      <c r="Y48" s="31">
        <f t="shared" si="1"/>
        <v>-17127743</v>
      </c>
      <c r="Z48" s="32">
        <f>+IF(X48&lt;&gt;0,+(Y48/X48)*100,0)</f>
        <v>-32.391462905932649</v>
      </c>
      <c r="AA48" s="29">
        <f>SUM(AA35:AA47)</f>
        <v>211509321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-41709305</v>
      </c>
      <c r="D49" s="39">
        <f t="shared" si="2"/>
        <v>0</v>
      </c>
      <c r="E49" s="40">
        <f t="shared" si="2"/>
        <v>-61357278</v>
      </c>
      <c r="F49" s="41">
        <f t="shared" si="2"/>
        <v>-61357278</v>
      </c>
      <c r="G49" s="41">
        <f t="shared" si="2"/>
        <v>23634791</v>
      </c>
      <c r="H49" s="41">
        <f t="shared" si="2"/>
        <v>-6245557</v>
      </c>
      <c r="I49" s="41">
        <f t="shared" si="2"/>
        <v>-6559202</v>
      </c>
      <c r="J49" s="41">
        <f t="shared" si="2"/>
        <v>10830032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10830032</v>
      </c>
      <c r="X49" s="41">
        <f t="shared" si="2"/>
        <v>-15339324</v>
      </c>
      <c r="Y49" s="41">
        <f t="shared" si="2"/>
        <v>26169356</v>
      </c>
      <c r="Z49" s="42">
        <f>+IF(X49&lt;&gt;0,+(Y49/X49)*100,0)</f>
        <v>-170.60305917001298</v>
      </c>
      <c r="AA49" s="39">
        <f>+AA33-AA48</f>
        <v>-61357278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250000</v>
      </c>
      <c r="F50" s="22">
        <v>250000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</v>
      </c>
      <c r="Y50" s="22">
        <v>-62499</v>
      </c>
      <c r="Z50" s="23">
        <v>-100</v>
      </c>
      <c r="AA50" s="20">
        <v>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-41709305</v>
      </c>
      <c r="D52" s="48">
        <f t="shared" si="3"/>
        <v>0</v>
      </c>
      <c r="E52" s="49">
        <f t="shared" si="3"/>
        <v>-61107278</v>
      </c>
      <c r="F52" s="50">
        <f t="shared" si="3"/>
        <v>-61107278</v>
      </c>
      <c r="G52" s="50">
        <f t="shared" si="3"/>
        <v>23634791</v>
      </c>
      <c r="H52" s="50">
        <f t="shared" si="3"/>
        <v>-6245557</v>
      </c>
      <c r="I52" s="50">
        <f t="shared" si="3"/>
        <v>-6559202</v>
      </c>
      <c r="J52" s="50">
        <f t="shared" si="3"/>
        <v>10830032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10830032</v>
      </c>
      <c r="X52" s="50">
        <f t="shared" si="3"/>
        <v>-15276825</v>
      </c>
      <c r="Y52" s="50">
        <f t="shared" si="3"/>
        <v>26106857</v>
      </c>
      <c r="Z52" s="51">
        <f>+IF(X52&lt;&gt;0,+(Y52/X52)*100,0)</f>
        <v>-170.89190325869413</v>
      </c>
      <c r="AA52" s="48">
        <f>SUM(AA49:AA51)</f>
        <v>-61107278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-41709305</v>
      </c>
      <c r="D54" s="54">
        <f>+D52-D53</f>
        <v>0</v>
      </c>
      <c r="E54" s="55">
        <f t="shared" si="4"/>
        <v>-61107278</v>
      </c>
      <c r="F54" s="56">
        <f t="shared" si="4"/>
        <v>-61107278</v>
      </c>
      <c r="G54" s="56">
        <f t="shared" si="4"/>
        <v>23634791</v>
      </c>
      <c r="H54" s="56">
        <f t="shared" si="4"/>
        <v>-6245557</v>
      </c>
      <c r="I54" s="56">
        <f t="shared" si="4"/>
        <v>-6559202</v>
      </c>
      <c r="J54" s="56">
        <f t="shared" si="4"/>
        <v>10830032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10830032</v>
      </c>
      <c r="X54" s="56">
        <f t="shared" si="4"/>
        <v>-15276825</v>
      </c>
      <c r="Y54" s="56">
        <f t="shared" si="4"/>
        <v>26106857</v>
      </c>
      <c r="Z54" s="57">
        <f>+IF(X54&lt;&gt;0,+(Y54/X54)*100,0)</f>
        <v>-170.89190325869413</v>
      </c>
      <c r="AA54" s="54">
        <f>+AA52-AA53</f>
        <v>-61107278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-41709305</v>
      </c>
      <c r="D57" s="48">
        <f>SUM(D54:D56)</f>
        <v>0</v>
      </c>
      <c r="E57" s="49">
        <f t="shared" si="5"/>
        <v>-61107278</v>
      </c>
      <c r="F57" s="50">
        <f t="shared" si="5"/>
        <v>-61107278</v>
      </c>
      <c r="G57" s="50">
        <f t="shared" si="5"/>
        <v>23634791</v>
      </c>
      <c r="H57" s="50">
        <f t="shared" si="5"/>
        <v>-6245557</v>
      </c>
      <c r="I57" s="50">
        <f t="shared" si="5"/>
        <v>-6559202</v>
      </c>
      <c r="J57" s="50">
        <f t="shared" si="5"/>
        <v>10830032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10830032</v>
      </c>
      <c r="X57" s="50">
        <f t="shared" si="5"/>
        <v>-15276825</v>
      </c>
      <c r="Y57" s="50">
        <f t="shared" si="5"/>
        <v>26106857</v>
      </c>
      <c r="Z57" s="51">
        <f>+IF(X57&lt;&gt;0,+(Y57/X57)*100,0)</f>
        <v>-170.89190325869413</v>
      </c>
      <c r="AA57" s="48">
        <f>SUM(AA54:AA56)</f>
        <v>-61107278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-41709305</v>
      </c>
      <c r="D60" s="65">
        <f>SUM(D57:D59)</f>
        <v>0</v>
      </c>
      <c r="E60" s="66">
        <f t="shared" si="6"/>
        <v>-61107278</v>
      </c>
      <c r="F60" s="67">
        <f t="shared" si="6"/>
        <v>-61107278</v>
      </c>
      <c r="G60" s="67">
        <f t="shared" si="6"/>
        <v>23634791</v>
      </c>
      <c r="H60" s="67">
        <f t="shared" si="6"/>
        <v>-6245557</v>
      </c>
      <c r="I60" s="67">
        <f t="shared" si="6"/>
        <v>-6559202</v>
      </c>
      <c r="J60" s="67">
        <f t="shared" si="6"/>
        <v>10830032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10830032</v>
      </c>
      <c r="X60" s="67">
        <f t="shared" si="6"/>
        <v>-15276825</v>
      </c>
      <c r="Y60" s="67">
        <f t="shared" si="6"/>
        <v>26106857</v>
      </c>
      <c r="Z60" s="68">
        <f>+IF(X60&lt;&gt;0,+(Y60/X60)*100,0)</f>
        <v>-170.89190325869413</v>
      </c>
      <c r="AA60" s="65">
        <f>SUM(AA57:AA59)</f>
        <v>-61107278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651340</v>
      </c>
      <c r="D9" s="20"/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170922</v>
      </c>
      <c r="X9" s="22">
        <v>170190</v>
      </c>
      <c r="Y9" s="22">
        <v>732</v>
      </c>
      <c r="Z9" s="23">
        <v>0.43010752688172044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8034348</v>
      </c>
      <c r="D26" s="20"/>
      <c r="E26" s="21">
        <v>8120743</v>
      </c>
      <c r="F26" s="22">
        <v>8120743</v>
      </c>
      <c r="G26" s="22">
        <v>2748666</v>
      </c>
      <c r="H26" s="22">
        <v>346555</v>
      </c>
      <c r="I26" s="22">
        <v>317055</v>
      </c>
      <c r="J26" s="22">
        <v>3412276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3412276</v>
      </c>
      <c r="X26" s="22">
        <v>2030184</v>
      </c>
      <c r="Y26" s="22">
        <v>1382092</v>
      </c>
      <c r="Z26" s="23">
        <v>68.077179211342425</v>
      </c>
      <c r="AA26" s="20">
        <v>8120743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8685688</v>
      </c>
      <c r="D33" s="29">
        <f t="shared" ref="D33:Y33" si="0">SUM(D6:D32)</f>
        <v>0</v>
      </c>
      <c r="E33" s="30">
        <f t="shared" si="0"/>
        <v>8801505</v>
      </c>
      <c r="F33" s="31">
        <f t="shared" si="0"/>
        <v>8801505</v>
      </c>
      <c r="G33" s="31">
        <f t="shared" si="0"/>
        <v>2805640</v>
      </c>
      <c r="H33" s="31">
        <f t="shared" si="0"/>
        <v>403529</v>
      </c>
      <c r="I33" s="31">
        <f t="shared" si="0"/>
        <v>374029</v>
      </c>
      <c r="J33" s="31">
        <f t="shared" si="0"/>
        <v>3583198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3583198</v>
      </c>
      <c r="X33" s="31">
        <f t="shared" si="0"/>
        <v>2200374</v>
      </c>
      <c r="Y33" s="31">
        <f t="shared" si="0"/>
        <v>1382824</v>
      </c>
      <c r="Z33" s="32">
        <f>+IF(X33&lt;&gt;0,+(Y33/X33)*100,0)</f>
        <v>62.844952721673678</v>
      </c>
      <c r="AA33" s="29">
        <f>SUM(AA6:AA32)</f>
        <v>8801505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6065101</v>
      </c>
      <c r="D35" s="20"/>
      <c r="E35" s="21">
        <v>5540233</v>
      </c>
      <c r="F35" s="22">
        <v>5540233</v>
      </c>
      <c r="G35" s="22">
        <v>443324</v>
      </c>
      <c r="H35" s="22">
        <v>471125</v>
      </c>
      <c r="I35" s="22">
        <v>428706</v>
      </c>
      <c r="J35" s="22">
        <v>1343155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1343155</v>
      </c>
      <c r="X35" s="22">
        <v>1385058</v>
      </c>
      <c r="Y35" s="22">
        <v>-41903</v>
      </c>
      <c r="Z35" s="23">
        <v>-3.0253606708166734</v>
      </c>
      <c r="AA35" s="20">
        <v>5540233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414412</v>
      </c>
      <c r="D38" s="20"/>
      <c r="E38" s="21">
        <v>270000</v>
      </c>
      <c r="F38" s="22">
        <v>270000</v>
      </c>
      <c r="G38" s="22"/>
      <c r="H38" s="22">
        <v>22665</v>
      </c>
      <c r="I38" s="22">
        <v>132648</v>
      </c>
      <c r="J38" s="22">
        <v>155313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155313</v>
      </c>
      <c r="X38" s="22">
        <v>67500</v>
      </c>
      <c r="Y38" s="22">
        <v>87813</v>
      </c>
      <c r="Z38" s="23">
        <v>130.09333333333333</v>
      </c>
      <c r="AA38" s="20">
        <v>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1180551</v>
      </c>
      <c r="D42" s="20"/>
      <c r="E42" s="21">
        <v>1765678</v>
      </c>
      <c r="F42" s="22">
        <v>1765678</v>
      </c>
      <c r="G42" s="22">
        <v>102464</v>
      </c>
      <c r="H42" s="22">
        <v>119614</v>
      </c>
      <c r="I42" s="22">
        <v>12000</v>
      </c>
      <c r="J42" s="22">
        <v>234078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234078</v>
      </c>
      <c r="X42" s="22">
        <v>441420</v>
      </c>
      <c r="Y42" s="22">
        <v>-207342</v>
      </c>
      <c r="Z42" s="23">
        <v>-46.971591681391871</v>
      </c>
      <c r="AA42" s="20">
        <v>1765678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438342</v>
      </c>
      <c r="D45" s="20"/>
      <c r="E45" s="21">
        <v>544830</v>
      </c>
      <c r="F45" s="22">
        <v>544830</v>
      </c>
      <c r="G45" s="22">
        <v>564</v>
      </c>
      <c r="H45" s="22">
        <v>24931</v>
      </c>
      <c r="I45" s="22">
        <v>564</v>
      </c>
      <c r="J45" s="22">
        <v>26059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26059</v>
      </c>
      <c r="X45" s="22">
        <v>136206</v>
      </c>
      <c r="Y45" s="22">
        <v>-110147</v>
      </c>
      <c r="Z45" s="23">
        <v>-80.867950016886198</v>
      </c>
      <c r="AA45" s="20">
        <v>544830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8098406</v>
      </c>
      <c r="D48" s="29">
        <f t="shared" ref="D48:Y48" si="1">SUM(D35:D47)</f>
        <v>0</v>
      </c>
      <c r="E48" s="30">
        <f t="shared" si="1"/>
        <v>8120741</v>
      </c>
      <c r="F48" s="31">
        <f t="shared" si="1"/>
        <v>8120741</v>
      </c>
      <c r="G48" s="31">
        <f t="shared" si="1"/>
        <v>546352</v>
      </c>
      <c r="H48" s="31">
        <f t="shared" si="1"/>
        <v>638335</v>
      </c>
      <c r="I48" s="31">
        <f t="shared" si="1"/>
        <v>573918</v>
      </c>
      <c r="J48" s="31">
        <f t="shared" si="1"/>
        <v>1758605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1758605</v>
      </c>
      <c r="X48" s="31">
        <f t="shared" si="1"/>
        <v>2030184</v>
      </c>
      <c r="Y48" s="31">
        <f t="shared" si="1"/>
        <v>-271579</v>
      </c>
      <c r="Z48" s="32">
        <f>+IF(X48&lt;&gt;0,+(Y48/X48)*100,0)</f>
        <v>-13.377063359774285</v>
      </c>
      <c r="AA48" s="29">
        <f>SUM(AA35:AA47)</f>
        <v>8120741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587282</v>
      </c>
      <c r="D49" s="39">
        <f t="shared" si="2"/>
        <v>0</v>
      </c>
      <c r="E49" s="40">
        <f t="shared" si="2"/>
        <v>680764</v>
      </c>
      <c r="F49" s="41">
        <f t="shared" si="2"/>
        <v>680764</v>
      </c>
      <c r="G49" s="41">
        <f t="shared" si="2"/>
        <v>2259288</v>
      </c>
      <c r="H49" s="41">
        <f t="shared" si="2"/>
        <v>-234806</v>
      </c>
      <c r="I49" s="41">
        <f t="shared" si="2"/>
        <v>-199889</v>
      </c>
      <c r="J49" s="41">
        <f t="shared" si="2"/>
        <v>1824593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1824593</v>
      </c>
      <c r="X49" s="41">
        <f t="shared" si="2"/>
        <v>170190</v>
      </c>
      <c r="Y49" s="41">
        <f t="shared" si="2"/>
        <v>1654403</v>
      </c>
      <c r="Z49" s="42">
        <f>+IF(X49&lt;&gt;0,+(Y49/X49)*100,0)</f>
        <v>972.09177977554498</v>
      </c>
      <c r="AA49" s="39">
        <f>+AA33-AA48</f>
        <v>680764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587282</v>
      </c>
      <c r="D52" s="48">
        <f t="shared" si="3"/>
        <v>0</v>
      </c>
      <c r="E52" s="49">
        <f t="shared" si="3"/>
        <v>680764</v>
      </c>
      <c r="F52" s="50">
        <f t="shared" si="3"/>
        <v>680764</v>
      </c>
      <c r="G52" s="50">
        <f t="shared" si="3"/>
        <v>2259288</v>
      </c>
      <c r="H52" s="50">
        <f t="shared" si="3"/>
        <v>-234806</v>
      </c>
      <c r="I52" s="50">
        <f t="shared" si="3"/>
        <v>-199889</v>
      </c>
      <c r="J52" s="50">
        <f t="shared" si="3"/>
        <v>1824593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1824593</v>
      </c>
      <c r="X52" s="50">
        <f t="shared" si="3"/>
        <v>170190</v>
      </c>
      <c r="Y52" s="50">
        <f t="shared" si="3"/>
        <v>1654403</v>
      </c>
      <c r="Z52" s="51">
        <f>+IF(X52&lt;&gt;0,+(Y52/X52)*100,0)</f>
        <v>972.09177977554498</v>
      </c>
      <c r="AA52" s="48">
        <f>SUM(AA49:AA51)</f>
        <v>680764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587282</v>
      </c>
      <c r="D54" s="54">
        <f>+D52-D53</f>
        <v>0</v>
      </c>
      <c r="E54" s="55">
        <f t="shared" si="4"/>
        <v>680764</v>
      </c>
      <c r="F54" s="56">
        <f t="shared" si="4"/>
        <v>680764</v>
      </c>
      <c r="G54" s="56">
        <f t="shared" si="4"/>
        <v>2259288</v>
      </c>
      <c r="H54" s="56">
        <f t="shared" si="4"/>
        <v>-234806</v>
      </c>
      <c r="I54" s="56">
        <f t="shared" si="4"/>
        <v>-199889</v>
      </c>
      <c r="J54" s="56">
        <f t="shared" si="4"/>
        <v>1824593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1824593</v>
      </c>
      <c r="X54" s="56">
        <f t="shared" si="4"/>
        <v>170190</v>
      </c>
      <c r="Y54" s="56">
        <f t="shared" si="4"/>
        <v>1654403</v>
      </c>
      <c r="Z54" s="57">
        <f>+IF(X54&lt;&gt;0,+(Y54/X54)*100,0)</f>
        <v>972.09177977554498</v>
      </c>
      <c r="AA54" s="54">
        <f>+AA52-AA53</f>
        <v>680764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587282</v>
      </c>
      <c r="D57" s="48">
        <f>SUM(D54:D56)</f>
        <v>0</v>
      </c>
      <c r="E57" s="49">
        <f t="shared" si="5"/>
        <v>680764</v>
      </c>
      <c r="F57" s="50">
        <f t="shared" si="5"/>
        <v>680764</v>
      </c>
      <c r="G57" s="50">
        <f t="shared" si="5"/>
        <v>2259288</v>
      </c>
      <c r="H57" s="50">
        <f t="shared" si="5"/>
        <v>-234806</v>
      </c>
      <c r="I57" s="50">
        <f t="shared" si="5"/>
        <v>-199889</v>
      </c>
      <c r="J57" s="50">
        <f t="shared" si="5"/>
        <v>1824593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1824593</v>
      </c>
      <c r="X57" s="50">
        <f t="shared" si="5"/>
        <v>170190</v>
      </c>
      <c r="Y57" s="50">
        <f t="shared" si="5"/>
        <v>1654403</v>
      </c>
      <c r="Z57" s="51">
        <f>+IF(X57&lt;&gt;0,+(Y57/X57)*100,0)</f>
        <v>972.09177977554498</v>
      </c>
      <c r="AA57" s="48">
        <f>SUM(AA54:AA56)</f>
        <v>680764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587282</v>
      </c>
      <c r="D60" s="65">
        <f>SUM(D57:D59)</f>
        <v>0</v>
      </c>
      <c r="E60" s="66">
        <f t="shared" si="6"/>
        <v>680764</v>
      </c>
      <c r="F60" s="67">
        <f t="shared" si="6"/>
        <v>680764</v>
      </c>
      <c r="G60" s="67">
        <f t="shared" si="6"/>
        <v>2259288</v>
      </c>
      <c r="H60" s="67">
        <f t="shared" si="6"/>
        <v>-234806</v>
      </c>
      <c r="I60" s="67">
        <f t="shared" si="6"/>
        <v>-199889</v>
      </c>
      <c r="J60" s="67">
        <f t="shared" si="6"/>
        <v>1824593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1824593</v>
      </c>
      <c r="X60" s="67">
        <f t="shared" si="6"/>
        <v>170190</v>
      </c>
      <c r="Y60" s="67">
        <f t="shared" si="6"/>
        <v>1654403</v>
      </c>
      <c r="Z60" s="68">
        <f>+IF(X60&lt;&gt;0,+(Y60/X60)*100,0)</f>
        <v>972.09177977554498</v>
      </c>
      <c r="AA60" s="65">
        <f>SUM(AA57:AA59)</f>
        <v>680764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287084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287084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56630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1715477</v>
      </c>
      <c r="D42" s="20"/>
      <c r="E42" s="21">
        <v>1270000</v>
      </c>
      <c r="F42" s="22">
        <v>1270000</v>
      </c>
      <c r="G42" s="22">
        <v>56671</v>
      </c>
      <c r="H42" s="22">
        <v>84671</v>
      </c>
      <c r="I42" s="22">
        <v>71895</v>
      </c>
      <c r="J42" s="22">
        <v>213237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213237</v>
      </c>
      <c r="X42" s="22">
        <v>317499</v>
      </c>
      <c r="Y42" s="22">
        <v>-104262</v>
      </c>
      <c r="Z42" s="23">
        <v>-32.838528625287012</v>
      </c>
      <c r="AA42" s="20">
        <v>1270000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100400</v>
      </c>
      <c r="D45" s="20"/>
      <c r="E45" s="21">
        <v>60000</v>
      </c>
      <c r="F45" s="22">
        <v>60000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15000</v>
      </c>
      <c r="Y45" s="22">
        <v>-15000</v>
      </c>
      <c r="Z45" s="23">
        <v>-100</v>
      </c>
      <c r="AA45" s="20">
        <v>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1872507</v>
      </c>
      <c r="D48" s="29">
        <f t="shared" ref="D48:Y48" si="1">SUM(D35:D47)</f>
        <v>0</v>
      </c>
      <c r="E48" s="30">
        <f t="shared" si="1"/>
        <v>1330000</v>
      </c>
      <c r="F48" s="31">
        <f t="shared" si="1"/>
        <v>1330000</v>
      </c>
      <c r="G48" s="31">
        <f t="shared" si="1"/>
        <v>56671</v>
      </c>
      <c r="H48" s="31">
        <f t="shared" si="1"/>
        <v>84671</v>
      </c>
      <c r="I48" s="31">
        <f t="shared" si="1"/>
        <v>71895</v>
      </c>
      <c r="J48" s="31">
        <f t="shared" si="1"/>
        <v>213237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213237</v>
      </c>
      <c r="X48" s="31">
        <f t="shared" si="1"/>
        <v>332499</v>
      </c>
      <c r="Y48" s="31">
        <f t="shared" si="1"/>
        <v>-119262</v>
      </c>
      <c r="Z48" s="32">
        <f>+IF(X48&lt;&gt;0,+(Y48/X48)*100,0)</f>
        <v>-35.868378551514439</v>
      </c>
      <c r="AA48" s="29">
        <f>SUM(AA35:AA47)</f>
        <v>1330000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-1585423</v>
      </c>
      <c r="D49" s="39">
        <f t="shared" si="2"/>
        <v>0</v>
      </c>
      <c r="E49" s="40">
        <f t="shared" si="2"/>
        <v>-1330000</v>
      </c>
      <c r="F49" s="41">
        <f t="shared" si="2"/>
        <v>-1330000</v>
      </c>
      <c r="G49" s="41">
        <f t="shared" si="2"/>
        <v>-56671</v>
      </c>
      <c r="H49" s="41">
        <f t="shared" si="2"/>
        <v>-84671</v>
      </c>
      <c r="I49" s="41">
        <f t="shared" si="2"/>
        <v>-71895</v>
      </c>
      <c r="J49" s="41">
        <f t="shared" si="2"/>
        <v>-213237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-213237</v>
      </c>
      <c r="X49" s="41">
        <f t="shared" si="2"/>
        <v>-332499</v>
      </c>
      <c r="Y49" s="41">
        <f t="shared" si="2"/>
        <v>119262</v>
      </c>
      <c r="Z49" s="42">
        <f>+IF(X49&lt;&gt;0,+(Y49/X49)*100,0)</f>
        <v>-35.868378551514439</v>
      </c>
      <c r="AA49" s="39">
        <f>+AA33-AA48</f>
        <v>-1330000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-1585423</v>
      </c>
      <c r="D52" s="48">
        <f t="shared" si="3"/>
        <v>0</v>
      </c>
      <c r="E52" s="49">
        <f t="shared" si="3"/>
        <v>-1330000</v>
      </c>
      <c r="F52" s="50">
        <f t="shared" si="3"/>
        <v>-1330000</v>
      </c>
      <c r="G52" s="50">
        <f t="shared" si="3"/>
        <v>-56671</v>
      </c>
      <c r="H52" s="50">
        <f t="shared" si="3"/>
        <v>-84671</v>
      </c>
      <c r="I52" s="50">
        <f t="shared" si="3"/>
        <v>-71895</v>
      </c>
      <c r="J52" s="50">
        <f t="shared" si="3"/>
        <v>-213237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-213237</v>
      </c>
      <c r="X52" s="50">
        <f t="shared" si="3"/>
        <v>-332499</v>
      </c>
      <c r="Y52" s="50">
        <f t="shared" si="3"/>
        <v>119262</v>
      </c>
      <c r="Z52" s="51">
        <f>+IF(X52&lt;&gt;0,+(Y52/X52)*100,0)</f>
        <v>-35.868378551514439</v>
      </c>
      <c r="AA52" s="48">
        <f>SUM(AA49:AA51)</f>
        <v>-1330000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-1585423</v>
      </c>
      <c r="D54" s="54">
        <f>+D52-D53</f>
        <v>0</v>
      </c>
      <c r="E54" s="55">
        <f t="shared" si="4"/>
        <v>-1330000</v>
      </c>
      <c r="F54" s="56">
        <f t="shared" si="4"/>
        <v>-1330000</v>
      </c>
      <c r="G54" s="56">
        <f t="shared" si="4"/>
        <v>-56671</v>
      </c>
      <c r="H54" s="56">
        <f t="shared" si="4"/>
        <v>-84671</v>
      </c>
      <c r="I54" s="56">
        <f t="shared" si="4"/>
        <v>-71895</v>
      </c>
      <c r="J54" s="56">
        <f t="shared" si="4"/>
        <v>-213237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-213237</v>
      </c>
      <c r="X54" s="56">
        <f t="shared" si="4"/>
        <v>-332499</v>
      </c>
      <c r="Y54" s="56">
        <f t="shared" si="4"/>
        <v>119262</v>
      </c>
      <c r="Z54" s="57">
        <f>+IF(X54&lt;&gt;0,+(Y54/X54)*100,0)</f>
        <v>-35.868378551514439</v>
      </c>
      <c r="AA54" s="54">
        <f>+AA52-AA53</f>
        <v>-1330000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-1585423</v>
      </c>
      <c r="D57" s="48">
        <f>SUM(D54:D56)</f>
        <v>0</v>
      </c>
      <c r="E57" s="49">
        <f t="shared" si="5"/>
        <v>-1330000</v>
      </c>
      <c r="F57" s="50">
        <f t="shared" si="5"/>
        <v>-1330000</v>
      </c>
      <c r="G57" s="50">
        <f t="shared" si="5"/>
        <v>-56671</v>
      </c>
      <c r="H57" s="50">
        <f t="shared" si="5"/>
        <v>-84671</v>
      </c>
      <c r="I57" s="50">
        <f t="shared" si="5"/>
        <v>-71895</v>
      </c>
      <c r="J57" s="50">
        <f t="shared" si="5"/>
        <v>-213237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-213237</v>
      </c>
      <c r="X57" s="50">
        <f t="shared" si="5"/>
        <v>-332499</v>
      </c>
      <c r="Y57" s="50">
        <f t="shared" si="5"/>
        <v>119262</v>
      </c>
      <c r="Z57" s="51">
        <f>+IF(X57&lt;&gt;0,+(Y57/X57)*100,0)</f>
        <v>-35.868378551514439</v>
      </c>
      <c r="AA57" s="48">
        <f>SUM(AA54:AA56)</f>
        <v>-1330000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-1585423</v>
      </c>
      <c r="D60" s="65">
        <f>SUM(D57:D59)</f>
        <v>0</v>
      </c>
      <c r="E60" s="66">
        <f t="shared" si="6"/>
        <v>-1330000</v>
      </c>
      <c r="F60" s="67">
        <f t="shared" si="6"/>
        <v>-1330000</v>
      </c>
      <c r="G60" s="67">
        <f t="shared" si="6"/>
        <v>-56671</v>
      </c>
      <c r="H60" s="67">
        <f t="shared" si="6"/>
        <v>-84671</v>
      </c>
      <c r="I60" s="67">
        <f t="shared" si="6"/>
        <v>-71895</v>
      </c>
      <c r="J60" s="67">
        <f t="shared" si="6"/>
        <v>-213237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-213237</v>
      </c>
      <c r="X60" s="67">
        <f t="shared" si="6"/>
        <v>-332499</v>
      </c>
      <c r="Y60" s="67">
        <f t="shared" si="6"/>
        <v>119262</v>
      </c>
      <c r="Z60" s="68">
        <f>+IF(X60&lt;&gt;0,+(Y60/X60)*100,0)</f>
        <v>-35.868378551514439</v>
      </c>
      <c r="AA60" s="65">
        <f>SUM(AA57:AA59)</f>
        <v>-1330000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22764826</v>
      </c>
      <c r="D9" s="20"/>
      <c r="E9" s="21">
        <v>22989206</v>
      </c>
      <c r="F9" s="22">
        <v>22989206</v>
      </c>
      <c r="G9" s="22">
        <v>3468900</v>
      </c>
      <c r="H9" s="22">
        <v>1857584</v>
      </c>
      <c r="I9" s="22">
        <v>1810496</v>
      </c>
      <c r="J9" s="22">
        <v>7136980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7136980</v>
      </c>
      <c r="X9" s="22">
        <v>5747301</v>
      </c>
      <c r="Y9" s="22">
        <v>1389679</v>
      </c>
      <c r="Z9" s="23">
        <v>24.179680166394625</v>
      </c>
      <c r="AA9" s="20">
        <v>22989206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1475712</v>
      </c>
      <c r="D13" s="20"/>
      <c r="E13" s="21"/>
      <c r="F13" s="22"/>
      <c r="G13" s="22">
        <v>83636</v>
      </c>
      <c r="H13" s="22">
        <v>71069</v>
      </c>
      <c r="I13" s="22">
        <v>-2600894</v>
      </c>
      <c r="J13" s="22">
        <v>-2446189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-2446189</v>
      </c>
      <c r="X13" s="22"/>
      <c r="Y13" s="22">
        <v>-2446189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24240538</v>
      </c>
      <c r="D33" s="29">
        <f t="shared" ref="D33:Y33" si="0">SUM(D6:D32)</f>
        <v>0</v>
      </c>
      <c r="E33" s="30">
        <f t="shared" si="0"/>
        <v>22989206</v>
      </c>
      <c r="F33" s="31">
        <f t="shared" si="0"/>
        <v>22989206</v>
      </c>
      <c r="G33" s="31">
        <f t="shared" si="0"/>
        <v>3552536</v>
      </c>
      <c r="H33" s="31">
        <f t="shared" si="0"/>
        <v>1928653</v>
      </c>
      <c r="I33" s="31">
        <f t="shared" si="0"/>
        <v>-790398</v>
      </c>
      <c r="J33" s="31">
        <f t="shared" si="0"/>
        <v>4690791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4690791</v>
      </c>
      <c r="X33" s="31">
        <f t="shared" si="0"/>
        <v>5747301</v>
      </c>
      <c r="Y33" s="31">
        <f t="shared" si="0"/>
        <v>-1056510</v>
      </c>
      <c r="Z33" s="32">
        <f>+IF(X33&lt;&gt;0,+(Y33/X33)*100,0)</f>
        <v>-18.382715643395048</v>
      </c>
      <c r="AA33" s="29">
        <f>SUM(AA6:AA32)</f>
        <v>22989206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23622990</v>
      </c>
      <c r="D35" s="20"/>
      <c r="E35" s="21">
        <v>21997934</v>
      </c>
      <c r="F35" s="22">
        <v>21997934</v>
      </c>
      <c r="G35" s="22">
        <v>2439083</v>
      </c>
      <c r="H35" s="22">
        <v>2077740</v>
      </c>
      <c r="I35" s="22">
        <v>2175131</v>
      </c>
      <c r="J35" s="22">
        <v>6691954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6691954</v>
      </c>
      <c r="X35" s="22">
        <v>5499486</v>
      </c>
      <c r="Y35" s="22">
        <v>1192468</v>
      </c>
      <c r="Z35" s="23">
        <v>21.683262763101858</v>
      </c>
      <c r="AA35" s="20">
        <v>21997934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767371</v>
      </c>
      <c r="D38" s="20"/>
      <c r="E38" s="21">
        <v>1349566</v>
      </c>
      <c r="F38" s="22">
        <v>1349566</v>
      </c>
      <c r="G38" s="22">
        <v>65048</v>
      </c>
      <c r="H38" s="22">
        <v>60527</v>
      </c>
      <c r="I38" s="22">
        <v>80339</v>
      </c>
      <c r="J38" s="22">
        <v>205914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205914</v>
      </c>
      <c r="X38" s="22">
        <v>337392</v>
      </c>
      <c r="Y38" s="22">
        <v>-131478</v>
      </c>
      <c r="Z38" s="23">
        <v>-38.96891449708351</v>
      </c>
      <c r="AA38" s="20">
        <v>1349566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923589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4868086</v>
      </c>
      <c r="D42" s="20"/>
      <c r="E42" s="21">
        <v>5110000</v>
      </c>
      <c r="F42" s="22">
        <v>5110000</v>
      </c>
      <c r="G42" s="22">
        <v>415369</v>
      </c>
      <c r="H42" s="22">
        <v>350790</v>
      </c>
      <c r="I42" s="22">
        <v>327994</v>
      </c>
      <c r="J42" s="22">
        <v>1094153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1094153</v>
      </c>
      <c r="X42" s="22">
        <v>1277499</v>
      </c>
      <c r="Y42" s="22">
        <v>-183346</v>
      </c>
      <c r="Z42" s="23">
        <v>-14.351948612092846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274828</v>
      </c>
      <c r="D45" s="20"/>
      <c r="E45" s="21">
        <v>364698</v>
      </c>
      <c r="F45" s="22">
        <v>364698</v>
      </c>
      <c r="G45" s="22">
        <v>23184</v>
      </c>
      <c r="H45" s="22">
        <v>19270</v>
      </c>
      <c r="I45" s="22">
        <v>19711</v>
      </c>
      <c r="J45" s="22">
        <v>62165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62165</v>
      </c>
      <c r="X45" s="22">
        <v>91176</v>
      </c>
      <c r="Y45" s="22">
        <v>-29011</v>
      </c>
      <c r="Z45" s="23">
        <v>-31.818680354479252</v>
      </c>
      <c r="AA45" s="20">
        <v>364698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30456864</v>
      </c>
      <c r="D48" s="29">
        <f t="shared" ref="D48:Y48" si="1">SUM(D35:D47)</f>
        <v>0</v>
      </c>
      <c r="E48" s="30">
        <f t="shared" si="1"/>
        <v>28822198</v>
      </c>
      <c r="F48" s="31">
        <f t="shared" si="1"/>
        <v>28822198</v>
      </c>
      <c r="G48" s="31">
        <f t="shared" si="1"/>
        <v>2942684</v>
      </c>
      <c r="H48" s="31">
        <f t="shared" si="1"/>
        <v>2508327</v>
      </c>
      <c r="I48" s="31">
        <f t="shared" si="1"/>
        <v>2603175</v>
      </c>
      <c r="J48" s="31">
        <f t="shared" si="1"/>
        <v>8054186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8054186</v>
      </c>
      <c r="X48" s="31">
        <f t="shared" si="1"/>
        <v>7205553</v>
      </c>
      <c r="Y48" s="31">
        <f t="shared" si="1"/>
        <v>848633</v>
      </c>
      <c r="Z48" s="32">
        <f>+IF(X48&lt;&gt;0,+(Y48/X48)*100,0)</f>
        <v>11.777486058321964</v>
      </c>
      <c r="AA48" s="29">
        <f>SUM(AA35:AA47)</f>
        <v>28822198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-6216326</v>
      </c>
      <c r="D49" s="39">
        <f t="shared" si="2"/>
        <v>0</v>
      </c>
      <c r="E49" s="40">
        <f t="shared" si="2"/>
        <v>-5832992</v>
      </c>
      <c r="F49" s="41">
        <f t="shared" si="2"/>
        <v>-5832992</v>
      </c>
      <c r="G49" s="41">
        <f t="shared" si="2"/>
        <v>609852</v>
      </c>
      <c r="H49" s="41">
        <f t="shared" si="2"/>
        <v>-579674</v>
      </c>
      <c r="I49" s="41">
        <f t="shared" si="2"/>
        <v>-3393573</v>
      </c>
      <c r="J49" s="41">
        <f t="shared" si="2"/>
        <v>-3363395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-3363395</v>
      </c>
      <c r="X49" s="41">
        <f t="shared" si="2"/>
        <v>-1458252</v>
      </c>
      <c r="Y49" s="41">
        <f t="shared" si="2"/>
        <v>-1905143</v>
      </c>
      <c r="Z49" s="42">
        <f>+IF(X49&lt;&gt;0,+(Y49/X49)*100,0)</f>
        <v>130.64566343814374</v>
      </c>
      <c r="AA49" s="39">
        <f>+AA33-AA48</f>
        <v>-5832992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-6216326</v>
      </c>
      <c r="D52" s="48">
        <f t="shared" si="3"/>
        <v>0</v>
      </c>
      <c r="E52" s="49">
        <f t="shared" si="3"/>
        <v>-5832992</v>
      </c>
      <c r="F52" s="50">
        <f t="shared" si="3"/>
        <v>-5832992</v>
      </c>
      <c r="G52" s="50">
        <f t="shared" si="3"/>
        <v>609852</v>
      </c>
      <c r="H52" s="50">
        <f t="shared" si="3"/>
        <v>-579674</v>
      </c>
      <c r="I52" s="50">
        <f t="shared" si="3"/>
        <v>-3393573</v>
      </c>
      <c r="J52" s="50">
        <f t="shared" si="3"/>
        <v>-3363395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-3363395</v>
      </c>
      <c r="X52" s="50">
        <f t="shared" si="3"/>
        <v>-1458252</v>
      </c>
      <c r="Y52" s="50">
        <f t="shared" si="3"/>
        <v>-1905143</v>
      </c>
      <c r="Z52" s="51">
        <f>+IF(X52&lt;&gt;0,+(Y52/X52)*100,0)</f>
        <v>130.64566343814374</v>
      </c>
      <c r="AA52" s="48">
        <f>SUM(AA49:AA51)</f>
        <v>-5832992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-6216326</v>
      </c>
      <c r="D54" s="54">
        <f>+D52-D53</f>
        <v>0</v>
      </c>
      <c r="E54" s="55">
        <f t="shared" si="4"/>
        <v>-5832992</v>
      </c>
      <c r="F54" s="56">
        <f t="shared" si="4"/>
        <v>-5832992</v>
      </c>
      <c r="G54" s="56">
        <f t="shared" si="4"/>
        <v>609852</v>
      </c>
      <c r="H54" s="56">
        <f t="shared" si="4"/>
        <v>-579674</v>
      </c>
      <c r="I54" s="56">
        <f t="shared" si="4"/>
        <v>-3393573</v>
      </c>
      <c r="J54" s="56">
        <f t="shared" si="4"/>
        <v>-3363395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-3363395</v>
      </c>
      <c r="X54" s="56">
        <f t="shared" si="4"/>
        <v>-1458252</v>
      </c>
      <c r="Y54" s="56">
        <f t="shared" si="4"/>
        <v>-1905143</v>
      </c>
      <c r="Z54" s="57">
        <f>+IF(X54&lt;&gt;0,+(Y54/X54)*100,0)</f>
        <v>130.64566343814374</v>
      </c>
      <c r="AA54" s="54">
        <f>+AA52-AA53</f>
        <v>-5832992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-6216326</v>
      </c>
      <c r="D57" s="48">
        <f>SUM(D54:D56)</f>
        <v>0</v>
      </c>
      <c r="E57" s="49">
        <f t="shared" si="5"/>
        <v>-5832992</v>
      </c>
      <c r="F57" s="50">
        <f t="shared" si="5"/>
        <v>-5832992</v>
      </c>
      <c r="G57" s="50">
        <f t="shared" si="5"/>
        <v>609852</v>
      </c>
      <c r="H57" s="50">
        <f t="shared" si="5"/>
        <v>-579674</v>
      </c>
      <c r="I57" s="50">
        <f t="shared" si="5"/>
        <v>-3393573</v>
      </c>
      <c r="J57" s="50">
        <f t="shared" si="5"/>
        <v>-3363395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-3363395</v>
      </c>
      <c r="X57" s="50">
        <f t="shared" si="5"/>
        <v>-1458252</v>
      </c>
      <c r="Y57" s="50">
        <f t="shared" si="5"/>
        <v>-1905143</v>
      </c>
      <c r="Z57" s="51">
        <f>+IF(X57&lt;&gt;0,+(Y57/X57)*100,0)</f>
        <v>130.64566343814374</v>
      </c>
      <c r="AA57" s="48">
        <f>SUM(AA54:AA56)</f>
        <v>-5832992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-6216326</v>
      </c>
      <c r="D60" s="65">
        <f>SUM(D57:D59)</f>
        <v>0</v>
      </c>
      <c r="E60" s="66">
        <f t="shared" si="6"/>
        <v>-5832992</v>
      </c>
      <c r="F60" s="67">
        <f t="shared" si="6"/>
        <v>-5832992</v>
      </c>
      <c r="G60" s="67">
        <f t="shared" si="6"/>
        <v>609852</v>
      </c>
      <c r="H60" s="67">
        <f t="shared" si="6"/>
        <v>-579674</v>
      </c>
      <c r="I60" s="67">
        <f t="shared" si="6"/>
        <v>-3393573</v>
      </c>
      <c r="J60" s="67">
        <f t="shared" si="6"/>
        <v>-3363395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-3363395</v>
      </c>
      <c r="X60" s="67">
        <f t="shared" si="6"/>
        <v>-1458252</v>
      </c>
      <c r="Y60" s="67">
        <f t="shared" si="6"/>
        <v>-1905143</v>
      </c>
      <c r="Z60" s="68">
        <f>+IF(X60&lt;&gt;0,+(Y60/X60)*100,0)</f>
        <v>130.64566343814374</v>
      </c>
      <c r="AA60" s="65">
        <f>SUM(AA57:AA59)</f>
        <v>-5832992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3530008</v>
      </c>
      <c r="D9" s="20"/>
      <c r="E9" s="21">
        <v>3408929</v>
      </c>
      <c r="F9" s="22">
        <v>3408929</v>
      </c>
      <c r="G9" s="22">
        <v>323843</v>
      </c>
      <c r="H9" s="22">
        <v>323843</v>
      </c>
      <c r="I9" s="22">
        <v>323843</v>
      </c>
      <c r="J9" s="22">
        <v>971529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971529</v>
      </c>
      <c r="X9" s="22">
        <v>852231</v>
      </c>
      <c r="Y9" s="22">
        <v>119298</v>
      </c>
      <c r="Z9" s="23">
        <v>13.998317357617829</v>
      </c>
      <c r="AA9" s="20">
        <v>3408929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1023120</v>
      </c>
      <c r="F13" s="22">
        <v>1023120</v>
      </c>
      <c r="G13" s="22">
        <v>82267</v>
      </c>
      <c r="H13" s="22">
        <v>83363</v>
      </c>
      <c r="I13" s="22">
        <v>84314</v>
      </c>
      <c r="J13" s="22">
        <v>249944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249944</v>
      </c>
      <c r="X13" s="22">
        <v>255780</v>
      </c>
      <c r="Y13" s="22">
        <v>-5836</v>
      </c>
      <c r="Z13" s="23">
        <v>-2.2816482915005083</v>
      </c>
      <c r="AA13" s="20">
        <v>1023120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4588211</v>
      </c>
      <c r="X14" s="22">
        <v>5220000</v>
      </c>
      <c r="Y14" s="22">
        <v>-631789</v>
      </c>
      <c r="Z14" s="23">
        <v>-12.10323754789272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3913248</v>
      </c>
      <c r="Y22" s="22">
        <v>-3913248</v>
      </c>
      <c r="Z22" s="23">
        <v>-100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25000000</v>
      </c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</v>
      </c>
      <c r="Y26" s="22">
        <v>-999999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28530008</v>
      </c>
      <c r="D33" s="29">
        <f t="shared" ref="D33:Y33" si="0">SUM(D6:D32)</f>
        <v>0</v>
      </c>
      <c r="E33" s="30">
        <f t="shared" si="0"/>
        <v>44965045</v>
      </c>
      <c r="F33" s="31">
        <f t="shared" si="0"/>
        <v>44965045</v>
      </c>
      <c r="G33" s="31">
        <f t="shared" si="0"/>
        <v>1994517</v>
      </c>
      <c r="H33" s="31">
        <f t="shared" si="0"/>
        <v>1978596</v>
      </c>
      <c r="I33" s="31">
        <f t="shared" si="0"/>
        <v>1836571</v>
      </c>
      <c r="J33" s="31">
        <f t="shared" si="0"/>
        <v>5809684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5809684</v>
      </c>
      <c r="X33" s="31">
        <f t="shared" si="0"/>
        <v>11241258</v>
      </c>
      <c r="Y33" s="31">
        <f t="shared" si="0"/>
        <v>-5431574</v>
      </c>
      <c r="Z33" s="32">
        <f>+IF(X33&lt;&gt;0,+(Y33/X33)*100,0)</f>
        <v>-48.31820424368874</v>
      </c>
      <c r="AA33" s="29">
        <f>SUM(AA6:AA32)</f>
        <v>44965045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11611394</v>
      </c>
      <c r="D35" s="20"/>
      <c r="E35" s="21">
        <v>14350379</v>
      </c>
      <c r="F35" s="22">
        <v>14350379</v>
      </c>
      <c r="G35" s="22">
        <v>1011090</v>
      </c>
      <c r="H35" s="22">
        <v>1065594</v>
      </c>
      <c r="I35" s="22">
        <v>1045943</v>
      </c>
      <c r="J35" s="22">
        <v>3122627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3122627</v>
      </c>
      <c r="X35" s="22">
        <v>3587595</v>
      </c>
      <c r="Y35" s="22">
        <v>-464968</v>
      </c>
      <c r="Z35" s="23">
        <v>-12.960437284587586</v>
      </c>
      <c r="AA35" s="20">
        <v>14350379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350978</v>
      </c>
      <c r="D38" s="20"/>
      <c r="E38" s="21">
        <v>633520</v>
      </c>
      <c r="F38" s="22">
        <v>633520</v>
      </c>
      <c r="G38" s="22"/>
      <c r="H38" s="22"/>
      <c r="I38" s="22">
        <v>291327</v>
      </c>
      <c r="J38" s="22">
        <v>291327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291327</v>
      </c>
      <c r="X38" s="22">
        <v>158379</v>
      </c>
      <c r="Y38" s="22">
        <v>132948</v>
      </c>
      <c r="Z38" s="23">
        <v>83.94294698160742</v>
      </c>
      <c r="AA38" s="20">
        <v>633520</v>
      </c>
    </row>
    <row r="39" spans="1:27" x14ac:dyDescent="0.25">
      <c r="A39" s="19" t="s">
        <v>65</v>
      </c>
      <c r="B39" s="15" t="s">
        <v>32</v>
      </c>
      <c r="C39" s="20">
        <v>2945932</v>
      </c>
      <c r="D39" s="20"/>
      <c r="E39" s="21">
        <v>2460020</v>
      </c>
      <c r="F39" s="22">
        <v>2460020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615006</v>
      </c>
      <c r="Y39" s="22">
        <v>-615006</v>
      </c>
      <c r="Z39" s="23">
        <v>-100</v>
      </c>
      <c r="AA39" s="20">
        <v>2460020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76000</v>
      </c>
      <c r="F40" s="22">
        <v>76000</v>
      </c>
      <c r="G40" s="22">
        <v>146422</v>
      </c>
      <c r="H40" s="22">
        <v>171123</v>
      </c>
      <c r="I40" s="22">
        <v>150195</v>
      </c>
      <c r="J40" s="22">
        <v>467740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467740</v>
      </c>
      <c r="X40" s="22">
        <v>18999</v>
      </c>
      <c r="Y40" s="22">
        <v>448741</v>
      </c>
      <c r="Z40" s="23">
        <v>2361.9190483709667</v>
      </c>
      <c r="AA40" s="20">
        <v>76000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1257958</v>
      </c>
      <c r="D42" s="20"/>
      <c r="E42" s="21">
        <v>1280424</v>
      </c>
      <c r="F42" s="22">
        <v>1280424</v>
      </c>
      <c r="G42" s="22">
        <v>13245</v>
      </c>
      <c r="H42" s="22">
        <v>71828</v>
      </c>
      <c r="I42" s="22">
        <v>120964</v>
      </c>
      <c r="J42" s="22">
        <v>206037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206037</v>
      </c>
      <c r="X42" s="22">
        <v>320106</v>
      </c>
      <c r="Y42" s="22">
        <v>-114069</v>
      </c>
      <c r="Z42" s="23">
        <v>-35.634758486251428</v>
      </c>
      <c r="AA42" s="20">
        <v>1280424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1905831</v>
      </c>
      <c r="D45" s="20"/>
      <c r="E45" s="21">
        <v>2006702</v>
      </c>
      <c r="F45" s="22">
        <v>2006702</v>
      </c>
      <c r="G45" s="22">
        <v>100685</v>
      </c>
      <c r="H45" s="22">
        <v>89016</v>
      </c>
      <c r="I45" s="22">
        <v>117454</v>
      </c>
      <c r="J45" s="22">
        <v>307155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307155</v>
      </c>
      <c r="X45" s="22">
        <v>501678</v>
      </c>
      <c r="Y45" s="22">
        <v>-194523</v>
      </c>
      <c r="Z45" s="23">
        <v>-38.774472869051465</v>
      </c>
      <c r="AA45" s="20">
        <v>2006702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18072093</v>
      </c>
      <c r="D48" s="29">
        <f t="shared" ref="D48:Y48" si="1">SUM(D35:D47)</f>
        <v>0</v>
      </c>
      <c r="E48" s="30">
        <f t="shared" si="1"/>
        <v>20807045</v>
      </c>
      <c r="F48" s="31">
        <f t="shared" si="1"/>
        <v>20807045</v>
      </c>
      <c r="G48" s="31">
        <f t="shared" si="1"/>
        <v>1271442</v>
      </c>
      <c r="H48" s="31">
        <f t="shared" si="1"/>
        <v>1397561</v>
      </c>
      <c r="I48" s="31">
        <f t="shared" si="1"/>
        <v>1725883</v>
      </c>
      <c r="J48" s="31">
        <f t="shared" si="1"/>
        <v>4394886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4394886</v>
      </c>
      <c r="X48" s="31">
        <f t="shared" si="1"/>
        <v>5201763</v>
      </c>
      <c r="Y48" s="31">
        <f t="shared" si="1"/>
        <v>-806877</v>
      </c>
      <c r="Z48" s="32">
        <f>+IF(X48&lt;&gt;0,+(Y48/X48)*100,0)</f>
        <v>-15.511606353461316</v>
      </c>
      <c r="AA48" s="29">
        <f>SUM(AA35:AA47)</f>
        <v>20807045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10457915</v>
      </c>
      <c r="D49" s="39">
        <f t="shared" si="2"/>
        <v>0</v>
      </c>
      <c r="E49" s="40">
        <f t="shared" si="2"/>
        <v>24158000</v>
      </c>
      <c r="F49" s="41">
        <f t="shared" si="2"/>
        <v>24158000</v>
      </c>
      <c r="G49" s="41">
        <f t="shared" si="2"/>
        <v>723075</v>
      </c>
      <c r="H49" s="41">
        <f t="shared" si="2"/>
        <v>581035</v>
      </c>
      <c r="I49" s="41">
        <f t="shared" si="2"/>
        <v>110688</v>
      </c>
      <c r="J49" s="41">
        <f t="shared" si="2"/>
        <v>1414798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1414798</v>
      </c>
      <c r="X49" s="41">
        <f t="shared" si="2"/>
        <v>6039495</v>
      </c>
      <c r="Y49" s="41">
        <f t="shared" si="2"/>
        <v>-4624697</v>
      </c>
      <c r="Z49" s="42">
        <f>+IF(X49&lt;&gt;0,+(Y49/X49)*100,0)</f>
        <v>-76.574233441703328</v>
      </c>
      <c r="AA49" s="39">
        <f>+AA33-AA48</f>
        <v>24158000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10457915</v>
      </c>
      <c r="D52" s="48">
        <f t="shared" si="3"/>
        <v>0</v>
      </c>
      <c r="E52" s="49">
        <f t="shared" si="3"/>
        <v>24158000</v>
      </c>
      <c r="F52" s="50">
        <f t="shared" si="3"/>
        <v>24158000</v>
      </c>
      <c r="G52" s="50">
        <f t="shared" si="3"/>
        <v>723075</v>
      </c>
      <c r="H52" s="50">
        <f t="shared" si="3"/>
        <v>581035</v>
      </c>
      <c r="I52" s="50">
        <f t="shared" si="3"/>
        <v>110688</v>
      </c>
      <c r="J52" s="50">
        <f t="shared" si="3"/>
        <v>1414798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1414798</v>
      </c>
      <c r="X52" s="50">
        <f t="shared" si="3"/>
        <v>6039495</v>
      </c>
      <c r="Y52" s="50">
        <f t="shared" si="3"/>
        <v>-4624697</v>
      </c>
      <c r="Z52" s="51">
        <f>+IF(X52&lt;&gt;0,+(Y52/X52)*100,0)</f>
        <v>-76.574233441703328</v>
      </c>
      <c r="AA52" s="48">
        <f>SUM(AA49:AA51)</f>
        <v>24158000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10457915</v>
      </c>
      <c r="D54" s="54">
        <f>+D52-D53</f>
        <v>0</v>
      </c>
      <c r="E54" s="55">
        <f t="shared" si="4"/>
        <v>24158000</v>
      </c>
      <c r="F54" s="56">
        <f t="shared" si="4"/>
        <v>24158000</v>
      </c>
      <c r="G54" s="56">
        <f t="shared" si="4"/>
        <v>723075</v>
      </c>
      <c r="H54" s="56">
        <f t="shared" si="4"/>
        <v>581035</v>
      </c>
      <c r="I54" s="56">
        <f t="shared" si="4"/>
        <v>110688</v>
      </c>
      <c r="J54" s="56">
        <f t="shared" si="4"/>
        <v>1414798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1414798</v>
      </c>
      <c r="X54" s="56">
        <f t="shared" si="4"/>
        <v>6039495</v>
      </c>
      <c r="Y54" s="56">
        <f t="shared" si="4"/>
        <v>-4624697</v>
      </c>
      <c r="Z54" s="57">
        <f>+IF(X54&lt;&gt;0,+(Y54/X54)*100,0)</f>
        <v>-76.574233441703328</v>
      </c>
      <c r="AA54" s="54">
        <f>+AA52-AA53</f>
        <v>24158000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10457915</v>
      </c>
      <c r="D57" s="48">
        <f>SUM(D54:D56)</f>
        <v>0</v>
      </c>
      <c r="E57" s="49">
        <f t="shared" si="5"/>
        <v>24158000</v>
      </c>
      <c r="F57" s="50">
        <f t="shared" si="5"/>
        <v>24158000</v>
      </c>
      <c r="G57" s="50">
        <f t="shared" si="5"/>
        <v>723075</v>
      </c>
      <c r="H57" s="50">
        <f t="shared" si="5"/>
        <v>581035</v>
      </c>
      <c r="I57" s="50">
        <f t="shared" si="5"/>
        <v>110688</v>
      </c>
      <c r="J57" s="50">
        <f t="shared" si="5"/>
        <v>1414798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1414798</v>
      </c>
      <c r="X57" s="50">
        <f t="shared" si="5"/>
        <v>6039495</v>
      </c>
      <c r="Y57" s="50">
        <f t="shared" si="5"/>
        <v>-4624697</v>
      </c>
      <c r="Z57" s="51">
        <f>+IF(X57&lt;&gt;0,+(Y57/X57)*100,0)</f>
        <v>-76.574233441703328</v>
      </c>
      <c r="AA57" s="48">
        <f>SUM(AA54:AA56)</f>
        <v>24158000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10457915</v>
      </c>
      <c r="D60" s="65">
        <f>SUM(D57:D59)</f>
        <v>0</v>
      </c>
      <c r="E60" s="66">
        <f t="shared" si="6"/>
        <v>24158000</v>
      </c>
      <c r="F60" s="67">
        <f t="shared" si="6"/>
        <v>24158000</v>
      </c>
      <c r="G60" s="67">
        <f t="shared" si="6"/>
        <v>723075</v>
      </c>
      <c r="H60" s="67">
        <f t="shared" si="6"/>
        <v>581035</v>
      </c>
      <c r="I60" s="67">
        <f t="shared" si="6"/>
        <v>110688</v>
      </c>
      <c r="J60" s="67">
        <f t="shared" si="6"/>
        <v>1414798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1414798</v>
      </c>
      <c r="X60" s="67">
        <f t="shared" si="6"/>
        <v>6039495</v>
      </c>
      <c r="Y60" s="67">
        <f t="shared" si="6"/>
        <v>-4624697</v>
      </c>
      <c r="Z60" s="68">
        <f>+IF(X60&lt;&gt;0,+(Y60/X60)*100,0)</f>
        <v>-76.574233441703328</v>
      </c>
      <c r="AA60" s="65">
        <f>SUM(AA57:AA59)</f>
        <v>24158000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3246965</v>
      </c>
      <c r="D9" s="20"/>
      <c r="E9" s="21">
        <v>3032692</v>
      </c>
      <c r="F9" s="22">
        <v>3032692</v>
      </c>
      <c r="G9" s="22">
        <v>305179</v>
      </c>
      <c r="H9" s="22">
        <v>293745</v>
      </c>
      <c r="I9" s="22">
        <v>295690</v>
      </c>
      <c r="J9" s="22">
        <v>894614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894614</v>
      </c>
      <c r="X9" s="22">
        <v>768026</v>
      </c>
      <c r="Y9" s="22">
        <v>126588</v>
      </c>
      <c r="Z9" s="23">
        <v>16.482254507008879</v>
      </c>
      <c r="AA9" s="20">
        <v>3032692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517618</v>
      </c>
      <c r="D13" s="20"/>
      <c r="E13" s="21">
        <v>437498</v>
      </c>
      <c r="F13" s="22">
        <v>437498</v>
      </c>
      <c r="G13" s="22">
        <v>41895</v>
      </c>
      <c r="H13" s="22">
        <v>42900</v>
      </c>
      <c r="I13" s="22">
        <v>43707</v>
      </c>
      <c r="J13" s="22">
        <v>128502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128502</v>
      </c>
      <c r="X13" s="22">
        <v>110794</v>
      </c>
      <c r="Y13" s="22">
        <v>17708</v>
      </c>
      <c r="Z13" s="23">
        <v>15.982814953878369</v>
      </c>
      <c r="AA13" s="20">
        <v>437498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3764583</v>
      </c>
      <c r="D33" s="29">
        <f t="shared" ref="D33:Y33" si="0">SUM(D6:D32)</f>
        <v>0</v>
      </c>
      <c r="E33" s="30">
        <f t="shared" si="0"/>
        <v>3470190</v>
      </c>
      <c r="F33" s="31">
        <f t="shared" si="0"/>
        <v>3470190</v>
      </c>
      <c r="G33" s="31">
        <f t="shared" si="0"/>
        <v>347074</v>
      </c>
      <c r="H33" s="31">
        <f t="shared" si="0"/>
        <v>336645</v>
      </c>
      <c r="I33" s="31">
        <f t="shared" si="0"/>
        <v>339397</v>
      </c>
      <c r="J33" s="31">
        <f t="shared" si="0"/>
        <v>1023116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1023116</v>
      </c>
      <c r="X33" s="31">
        <f t="shared" si="0"/>
        <v>878820</v>
      </c>
      <c r="Y33" s="31">
        <f t="shared" si="0"/>
        <v>144296</v>
      </c>
      <c r="Z33" s="32">
        <f>+IF(X33&lt;&gt;0,+(Y33/X33)*100,0)</f>
        <v>16.419289501832001</v>
      </c>
      <c r="AA33" s="29">
        <f>SUM(AA6:AA32)</f>
        <v>3470190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12798903</v>
      </c>
      <c r="D35" s="20"/>
      <c r="E35" s="21">
        <v>5228124</v>
      </c>
      <c r="F35" s="22">
        <v>5228124</v>
      </c>
      <c r="G35" s="22">
        <v>348458</v>
      </c>
      <c r="H35" s="22">
        <v>526965</v>
      </c>
      <c r="I35" s="22">
        <v>525264</v>
      </c>
      <c r="J35" s="22">
        <v>1400687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1400687</v>
      </c>
      <c r="X35" s="22">
        <v>1307031</v>
      </c>
      <c r="Y35" s="22">
        <v>93656</v>
      </c>
      <c r="Z35" s="23">
        <v>7.1655530741045927</v>
      </c>
      <c r="AA35" s="20">
        <v>5228124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720948</v>
      </c>
      <c r="D38" s="20"/>
      <c r="E38" s="21">
        <v>434782</v>
      </c>
      <c r="F38" s="22">
        <v>434782</v>
      </c>
      <c r="G38" s="22"/>
      <c r="H38" s="22">
        <v>800</v>
      </c>
      <c r="I38" s="22">
        <v>712</v>
      </c>
      <c r="J38" s="22">
        <v>1512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1512</v>
      </c>
      <c r="X38" s="22">
        <v>1882</v>
      </c>
      <c r="Y38" s="22">
        <v>-370</v>
      </c>
      <c r="Z38" s="23">
        <v>-19.659936238044633</v>
      </c>
      <c r="AA38" s="20">
        <v>434782</v>
      </c>
    </row>
    <row r="39" spans="1:27" x14ac:dyDescent="0.25">
      <c r="A39" s="19" t="s">
        <v>65</v>
      </c>
      <c r="B39" s="15" t="s">
        <v>32</v>
      </c>
      <c r="C39" s="20">
        <v>574036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718708</v>
      </c>
      <c r="D40" s="20"/>
      <c r="E40" s="21">
        <v>840000</v>
      </c>
      <c r="F40" s="22">
        <v>840000</v>
      </c>
      <c r="G40" s="22">
        <v>67365</v>
      </c>
      <c r="H40" s="22">
        <v>54463</v>
      </c>
      <c r="I40" s="22">
        <v>58827</v>
      </c>
      <c r="J40" s="22">
        <v>180655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180655</v>
      </c>
      <c r="X40" s="22">
        <v>210000</v>
      </c>
      <c r="Y40" s="22">
        <v>-29345</v>
      </c>
      <c r="Z40" s="23">
        <v>-13.973809523809525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2515241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1245689</v>
      </c>
      <c r="D42" s="20"/>
      <c r="E42" s="21">
        <v>782607</v>
      </c>
      <c r="F42" s="22">
        <v>782607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46677</v>
      </c>
      <c r="Y42" s="22">
        <v>-46677</v>
      </c>
      <c r="Z42" s="23">
        <v>-100</v>
      </c>
      <c r="AA42" s="20">
        <v>782607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637754</v>
      </c>
      <c r="D44" s="20"/>
      <c r="E44" s="21">
        <v>287000</v>
      </c>
      <c r="F44" s="22">
        <v>287000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71748</v>
      </c>
      <c r="Y44" s="22">
        <v>-71748</v>
      </c>
      <c r="Z44" s="23">
        <v>-100</v>
      </c>
      <c r="AA44" s="20">
        <v>287000</v>
      </c>
    </row>
    <row r="45" spans="1:27" x14ac:dyDescent="0.25">
      <c r="A45" s="19" t="s">
        <v>70</v>
      </c>
      <c r="B45" s="15" t="s">
        <v>32</v>
      </c>
      <c r="C45" s="20">
        <v>1204100</v>
      </c>
      <c r="D45" s="20"/>
      <c r="E45" s="21">
        <v>913043</v>
      </c>
      <c r="F45" s="22">
        <v>913043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220402</v>
      </c>
      <c r="Y45" s="22">
        <v>-220402</v>
      </c>
      <c r="Z45" s="23">
        <v>-100</v>
      </c>
      <c r="AA45" s="20">
        <v>913043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20415379</v>
      </c>
      <c r="D48" s="29">
        <f t="shared" ref="D48:Y48" si="1">SUM(D35:D47)</f>
        <v>0</v>
      </c>
      <c r="E48" s="30">
        <f t="shared" si="1"/>
        <v>9985556</v>
      </c>
      <c r="F48" s="31">
        <f t="shared" si="1"/>
        <v>9985556</v>
      </c>
      <c r="G48" s="31">
        <f t="shared" si="1"/>
        <v>415823</v>
      </c>
      <c r="H48" s="31">
        <f t="shared" si="1"/>
        <v>582228</v>
      </c>
      <c r="I48" s="31">
        <f t="shared" si="1"/>
        <v>584803</v>
      </c>
      <c r="J48" s="31">
        <f t="shared" si="1"/>
        <v>1582854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1582854</v>
      </c>
      <c r="X48" s="31">
        <f t="shared" si="1"/>
        <v>2232740</v>
      </c>
      <c r="Y48" s="31">
        <f t="shared" si="1"/>
        <v>-649886</v>
      </c>
      <c r="Z48" s="32">
        <f>+IF(X48&lt;&gt;0,+(Y48/X48)*100,0)</f>
        <v>-29.107106066984962</v>
      </c>
      <c r="AA48" s="29">
        <f>SUM(AA35:AA47)</f>
        <v>9985556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-16650796</v>
      </c>
      <c r="D49" s="39">
        <f t="shared" si="2"/>
        <v>0</v>
      </c>
      <c r="E49" s="40">
        <f t="shared" si="2"/>
        <v>-6515366</v>
      </c>
      <c r="F49" s="41">
        <f t="shared" si="2"/>
        <v>-6515366</v>
      </c>
      <c r="G49" s="41">
        <f t="shared" si="2"/>
        <v>-68749</v>
      </c>
      <c r="H49" s="41">
        <f t="shared" si="2"/>
        <v>-245583</v>
      </c>
      <c r="I49" s="41">
        <f t="shared" si="2"/>
        <v>-245406</v>
      </c>
      <c r="J49" s="41">
        <f t="shared" si="2"/>
        <v>-559738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-559738</v>
      </c>
      <c r="X49" s="41">
        <f t="shared" si="2"/>
        <v>-1353920</v>
      </c>
      <c r="Y49" s="41">
        <f t="shared" si="2"/>
        <v>794182</v>
      </c>
      <c r="Z49" s="42">
        <f>+IF(X49&lt;&gt;0,+(Y49/X49)*100,0)</f>
        <v>-58.657970928858425</v>
      </c>
      <c r="AA49" s="39">
        <f>+AA33-AA48</f>
        <v>-6515366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-16650796</v>
      </c>
      <c r="D52" s="48">
        <f t="shared" si="3"/>
        <v>0</v>
      </c>
      <c r="E52" s="49">
        <f t="shared" si="3"/>
        <v>-6515366</v>
      </c>
      <c r="F52" s="50">
        <f t="shared" si="3"/>
        <v>-6515366</v>
      </c>
      <c r="G52" s="50">
        <f t="shared" si="3"/>
        <v>-68749</v>
      </c>
      <c r="H52" s="50">
        <f t="shared" si="3"/>
        <v>-245583</v>
      </c>
      <c r="I52" s="50">
        <f t="shared" si="3"/>
        <v>-245406</v>
      </c>
      <c r="J52" s="50">
        <f t="shared" si="3"/>
        <v>-559738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-559738</v>
      </c>
      <c r="X52" s="50">
        <f t="shared" si="3"/>
        <v>-1353920</v>
      </c>
      <c r="Y52" s="50">
        <f t="shared" si="3"/>
        <v>794182</v>
      </c>
      <c r="Z52" s="51">
        <f>+IF(X52&lt;&gt;0,+(Y52/X52)*100,0)</f>
        <v>-58.657970928858425</v>
      </c>
      <c r="AA52" s="48">
        <f>SUM(AA49:AA51)</f>
        <v>-6515366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-16650796</v>
      </c>
      <c r="D54" s="54">
        <f>+D52-D53</f>
        <v>0</v>
      </c>
      <c r="E54" s="55">
        <f t="shared" si="4"/>
        <v>-6515366</v>
      </c>
      <c r="F54" s="56">
        <f t="shared" si="4"/>
        <v>-6515366</v>
      </c>
      <c r="G54" s="56">
        <f t="shared" si="4"/>
        <v>-68749</v>
      </c>
      <c r="H54" s="56">
        <f t="shared" si="4"/>
        <v>-245583</v>
      </c>
      <c r="I54" s="56">
        <f t="shared" si="4"/>
        <v>-245406</v>
      </c>
      <c r="J54" s="56">
        <f t="shared" si="4"/>
        <v>-559738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-559738</v>
      </c>
      <c r="X54" s="56">
        <f t="shared" si="4"/>
        <v>-1353920</v>
      </c>
      <c r="Y54" s="56">
        <f t="shared" si="4"/>
        <v>794182</v>
      </c>
      <c r="Z54" s="57">
        <f>+IF(X54&lt;&gt;0,+(Y54/X54)*100,0)</f>
        <v>-58.657970928858425</v>
      </c>
      <c r="AA54" s="54">
        <f>+AA52-AA53</f>
        <v>-6515366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-16650796</v>
      </c>
      <c r="D57" s="48">
        <f>SUM(D54:D56)</f>
        <v>0</v>
      </c>
      <c r="E57" s="49">
        <f t="shared" si="5"/>
        <v>-6515366</v>
      </c>
      <c r="F57" s="50">
        <f t="shared" si="5"/>
        <v>-6515366</v>
      </c>
      <c r="G57" s="50">
        <f t="shared" si="5"/>
        <v>-68749</v>
      </c>
      <c r="H57" s="50">
        <f t="shared" si="5"/>
        <v>-245583</v>
      </c>
      <c r="I57" s="50">
        <f t="shared" si="5"/>
        <v>-245406</v>
      </c>
      <c r="J57" s="50">
        <f t="shared" si="5"/>
        <v>-559738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-559738</v>
      </c>
      <c r="X57" s="50">
        <f t="shared" si="5"/>
        <v>-1353920</v>
      </c>
      <c r="Y57" s="50">
        <f t="shared" si="5"/>
        <v>794182</v>
      </c>
      <c r="Z57" s="51">
        <f>+IF(X57&lt;&gt;0,+(Y57/X57)*100,0)</f>
        <v>-58.657970928858425</v>
      </c>
      <c r="AA57" s="48">
        <f>SUM(AA54:AA56)</f>
        <v>-6515366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-16650796</v>
      </c>
      <c r="D60" s="65">
        <f>SUM(D57:D59)</f>
        <v>0</v>
      </c>
      <c r="E60" s="66">
        <f t="shared" si="6"/>
        <v>-6515366</v>
      </c>
      <c r="F60" s="67">
        <f t="shared" si="6"/>
        <v>-6515366</v>
      </c>
      <c r="G60" s="67">
        <f t="shared" si="6"/>
        <v>-68749</v>
      </c>
      <c r="H60" s="67">
        <f t="shared" si="6"/>
        <v>-245583</v>
      </c>
      <c r="I60" s="67">
        <f t="shared" si="6"/>
        <v>-245406</v>
      </c>
      <c r="J60" s="67">
        <f t="shared" si="6"/>
        <v>-559738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-559738</v>
      </c>
      <c r="X60" s="67">
        <f t="shared" si="6"/>
        <v>-1353920</v>
      </c>
      <c r="Y60" s="67">
        <f t="shared" si="6"/>
        <v>794182</v>
      </c>
      <c r="Z60" s="68">
        <f>+IF(X60&lt;&gt;0,+(Y60/X60)*100,0)</f>
        <v>-58.657970928858425</v>
      </c>
      <c r="AA60" s="65">
        <f>SUM(AA57:AA59)</f>
        <v>-6515366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4527879</v>
      </c>
      <c r="D9" s="20"/>
      <c r="E9" s="21">
        <v>4861014</v>
      </c>
      <c r="F9" s="22">
        <v>4861014</v>
      </c>
      <c r="G9" s="22">
        <v>406637</v>
      </c>
      <c r="H9" s="22">
        <v>410644</v>
      </c>
      <c r="I9" s="22">
        <v>410738</v>
      </c>
      <c r="J9" s="22">
        <v>1228019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1228019</v>
      </c>
      <c r="X9" s="22">
        <v>1215255</v>
      </c>
      <c r="Y9" s="22">
        <v>12764</v>
      </c>
      <c r="Z9" s="23">
        <v>1.0503145430382923</v>
      </c>
      <c r="AA9" s="20">
        <v>4861014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4527879</v>
      </c>
      <c r="D33" s="29">
        <f t="shared" ref="D33:Y33" si="0">SUM(D6:D32)</f>
        <v>0</v>
      </c>
      <c r="E33" s="30">
        <f t="shared" si="0"/>
        <v>4861014</v>
      </c>
      <c r="F33" s="31">
        <f t="shared" si="0"/>
        <v>4861014</v>
      </c>
      <c r="G33" s="31">
        <f t="shared" si="0"/>
        <v>406637</v>
      </c>
      <c r="H33" s="31">
        <f t="shared" si="0"/>
        <v>410644</v>
      </c>
      <c r="I33" s="31">
        <f t="shared" si="0"/>
        <v>410738</v>
      </c>
      <c r="J33" s="31">
        <f t="shared" si="0"/>
        <v>1228019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1228019</v>
      </c>
      <c r="X33" s="31">
        <f t="shared" si="0"/>
        <v>1215255</v>
      </c>
      <c r="Y33" s="31">
        <f t="shared" si="0"/>
        <v>12764</v>
      </c>
      <c r="Z33" s="32">
        <f>+IF(X33&lt;&gt;0,+(Y33/X33)*100,0)</f>
        <v>1.0503145430382923</v>
      </c>
      <c r="AA33" s="29">
        <f>SUM(AA6:AA32)</f>
        <v>4861014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6784166</v>
      </c>
      <c r="D35" s="20"/>
      <c r="E35" s="21">
        <v>7613504</v>
      </c>
      <c r="F35" s="22">
        <v>7613504</v>
      </c>
      <c r="G35" s="22">
        <v>554171</v>
      </c>
      <c r="H35" s="22">
        <v>550786</v>
      </c>
      <c r="I35" s="22">
        <v>556249</v>
      </c>
      <c r="J35" s="22">
        <v>1661206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1661206</v>
      </c>
      <c r="X35" s="22">
        <v>1903374</v>
      </c>
      <c r="Y35" s="22">
        <v>-242168</v>
      </c>
      <c r="Z35" s="23">
        <v>-12.723090680023999</v>
      </c>
      <c r="AA35" s="20">
        <v>7613504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581620</v>
      </c>
      <c r="D38" s="20"/>
      <c r="E38" s="21">
        <v>462000</v>
      </c>
      <c r="F38" s="22">
        <v>462000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115500</v>
      </c>
      <c r="Y38" s="22">
        <v>-115500</v>
      </c>
      <c r="Z38" s="23">
        <v>-100</v>
      </c>
      <c r="AA38" s="20">
        <v>462000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2644132</v>
      </c>
      <c r="D42" s="20"/>
      <c r="E42" s="21">
        <v>2710000</v>
      </c>
      <c r="F42" s="22">
        <v>2710000</v>
      </c>
      <c r="G42" s="22"/>
      <c r="H42" s="22"/>
      <c r="I42" s="22">
        <v>388808</v>
      </c>
      <c r="J42" s="22">
        <v>388808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388808</v>
      </c>
      <c r="X42" s="22">
        <v>677499</v>
      </c>
      <c r="Y42" s="22">
        <v>-288691</v>
      </c>
      <c r="Z42" s="23">
        <v>-42.611280607056244</v>
      </c>
      <c r="AA42" s="20">
        <v>2710000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69492</v>
      </c>
      <c r="D45" s="20"/>
      <c r="E45" s="21">
        <v>116295</v>
      </c>
      <c r="F45" s="22">
        <v>116295</v>
      </c>
      <c r="G45" s="22">
        <v>5521</v>
      </c>
      <c r="H45" s="22">
        <v>5454</v>
      </c>
      <c r="I45" s="22">
        <v>5508</v>
      </c>
      <c r="J45" s="22">
        <v>16483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16483</v>
      </c>
      <c r="X45" s="22">
        <v>29073</v>
      </c>
      <c r="Y45" s="22">
        <v>-12590</v>
      </c>
      <c r="Z45" s="23">
        <v>-43.304784507962715</v>
      </c>
      <c r="AA45" s="20">
        <v>116295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10079410</v>
      </c>
      <c r="D48" s="29">
        <f t="shared" ref="D48:Y48" si="1">SUM(D35:D47)</f>
        <v>0</v>
      </c>
      <c r="E48" s="30">
        <f t="shared" si="1"/>
        <v>10901799</v>
      </c>
      <c r="F48" s="31">
        <f t="shared" si="1"/>
        <v>10901799</v>
      </c>
      <c r="G48" s="31">
        <f t="shared" si="1"/>
        <v>559692</v>
      </c>
      <c r="H48" s="31">
        <f t="shared" si="1"/>
        <v>556240</v>
      </c>
      <c r="I48" s="31">
        <f t="shared" si="1"/>
        <v>950565</v>
      </c>
      <c r="J48" s="31">
        <f t="shared" si="1"/>
        <v>2066497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2066497</v>
      </c>
      <c r="X48" s="31">
        <f t="shared" si="1"/>
        <v>2725446</v>
      </c>
      <c r="Y48" s="31">
        <f t="shared" si="1"/>
        <v>-658949</v>
      </c>
      <c r="Z48" s="32">
        <f>+IF(X48&lt;&gt;0,+(Y48/X48)*100,0)</f>
        <v>-24.177657528345819</v>
      </c>
      <c r="AA48" s="29">
        <f>SUM(AA35:AA47)</f>
        <v>10901799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-5551531</v>
      </c>
      <c r="D49" s="39">
        <f t="shared" si="2"/>
        <v>0</v>
      </c>
      <c r="E49" s="40">
        <f t="shared" si="2"/>
        <v>-6040785</v>
      </c>
      <c r="F49" s="41">
        <f t="shared" si="2"/>
        <v>-6040785</v>
      </c>
      <c r="G49" s="41">
        <f t="shared" si="2"/>
        <v>-153055</v>
      </c>
      <c r="H49" s="41">
        <f t="shared" si="2"/>
        <v>-145596</v>
      </c>
      <c r="I49" s="41">
        <f t="shared" si="2"/>
        <v>-539827</v>
      </c>
      <c r="J49" s="41">
        <f t="shared" si="2"/>
        <v>-838478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-838478</v>
      </c>
      <c r="X49" s="41">
        <f t="shared" si="2"/>
        <v>-1510191</v>
      </c>
      <c r="Y49" s="41">
        <f t="shared" si="2"/>
        <v>671713</v>
      </c>
      <c r="Z49" s="42">
        <f>+IF(X49&lt;&gt;0,+(Y49/X49)*100,0)</f>
        <v>-44.478678524769386</v>
      </c>
      <c r="AA49" s="39">
        <f>+AA33-AA48</f>
        <v>-6040785</v>
      </c>
    </row>
    <row r="50" spans="1:27" x14ac:dyDescent="0.25">
      <c r="A50" s="43" t="s">
        <v>75</v>
      </c>
      <c r="B50" s="15" t="s">
        <v>32</v>
      </c>
      <c r="C50" s="20">
        <v>867130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-4684401</v>
      </c>
      <c r="D52" s="48">
        <f t="shared" si="3"/>
        <v>0</v>
      </c>
      <c r="E52" s="49">
        <f t="shared" si="3"/>
        <v>-6040785</v>
      </c>
      <c r="F52" s="50">
        <f t="shared" si="3"/>
        <v>-6040785</v>
      </c>
      <c r="G52" s="50">
        <f t="shared" si="3"/>
        <v>-153055</v>
      </c>
      <c r="H52" s="50">
        <f t="shared" si="3"/>
        <v>-145596</v>
      </c>
      <c r="I52" s="50">
        <f t="shared" si="3"/>
        <v>-539827</v>
      </c>
      <c r="J52" s="50">
        <f t="shared" si="3"/>
        <v>-838478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-838478</v>
      </c>
      <c r="X52" s="50">
        <f t="shared" si="3"/>
        <v>-1510191</v>
      </c>
      <c r="Y52" s="50">
        <f t="shared" si="3"/>
        <v>671713</v>
      </c>
      <c r="Z52" s="51">
        <f>+IF(X52&lt;&gt;0,+(Y52/X52)*100,0)</f>
        <v>-44.478678524769386</v>
      </c>
      <c r="AA52" s="48">
        <f>SUM(AA49:AA51)</f>
        <v>-6040785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-4684401</v>
      </c>
      <c r="D54" s="54">
        <f>+D52-D53</f>
        <v>0</v>
      </c>
      <c r="E54" s="55">
        <f t="shared" si="4"/>
        <v>-6040785</v>
      </c>
      <c r="F54" s="56">
        <f t="shared" si="4"/>
        <v>-6040785</v>
      </c>
      <c r="G54" s="56">
        <f t="shared" si="4"/>
        <v>-153055</v>
      </c>
      <c r="H54" s="56">
        <f t="shared" si="4"/>
        <v>-145596</v>
      </c>
      <c r="I54" s="56">
        <f t="shared" si="4"/>
        <v>-539827</v>
      </c>
      <c r="J54" s="56">
        <f t="shared" si="4"/>
        <v>-838478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-838478</v>
      </c>
      <c r="X54" s="56">
        <f t="shared" si="4"/>
        <v>-1510191</v>
      </c>
      <c r="Y54" s="56">
        <f t="shared" si="4"/>
        <v>671713</v>
      </c>
      <c r="Z54" s="57">
        <f>+IF(X54&lt;&gt;0,+(Y54/X54)*100,0)</f>
        <v>-44.478678524769386</v>
      </c>
      <c r="AA54" s="54">
        <f>+AA52-AA53</f>
        <v>-6040785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-4684401</v>
      </c>
      <c r="D57" s="48">
        <f>SUM(D54:D56)</f>
        <v>0</v>
      </c>
      <c r="E57" s="49">
        <f t="shared" si="5"/>
        <v>-6040785</v>
      </c>
      <c r="F57" s="50">
        <f t="shared" si="5"/>
        <v>-6040785</v>
      </c>
      <c r="G57" s="50">
        <f t="shared" si="5"/>
        <v>-153055</v>
      </c>
      <c r="H57" s="50">
        <f t="shared" si="5"/>
        <v>-145596</v>
      </c>
      <c r="I57" s="50">
        <f t="shared" si="5"/>
        <v>-539827</v>
      </c>
      <c r="J57" s="50">
        <f t="shared" si="5"/>
        <v>-838478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-838478</v>
      </c>
      <c r="X57" s="50">
        <f t="shared" si="5"/>
        <v>-1510191</v>
      </c>
      <c r="Y57" s="50">
        <f t="shared" si="5"/>
        <v>671713</v>
      </c>
      <c r="Z57" s="51">
        <f>+IF(X57&lt;&gt;0,+(Y57/X57)*100,0)</f>
        <v>-44.478678524769386</v>
      </c>
      <c r="AA57" s="48">
        <f>SUM(AA54:AA56)</f>
        <v>-6040785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-4684401</v>
      </c>
      <c r="D60" s="65">
        <f>SUM(D57:D59)</f>
        <v>0</v>
      </c>
      <c r="E60" s="66">
        <f t="shared" si="6"/>
        <v>-6040785</v>
      </c>
      <c r="F60" s="67">
        <f t="shared" si="6"/>
        <v>-6040785</v>
      </c>
      <c r="G60" s="67">
        <f t="shared" si="6"/>
        <v>-153055</v>
      </c>
      <c r="H60" s="67">
        <f t="shared" si="6"/>
        <v>-145596</v>
      </c>
      <c r="I60" s="67">
        <f t="shared" si="6"/>
        <v>-539827</v>
      </c>
      <c r="J60" s="67">
        <f t="shared" si="6"/>
        <v>-838478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-838478</v>
      </c>
      <c r="X60" s="67">
        <f t="shared" si="6"/>
        <v>-1510191</v>
      </c>
      <c r="Y60" s="67">
        <f t="shared" si="6"/>
        <v>671713</v>
      </c>
      <c r="Z60" s="68">
        <f>+IF(X60&lt;&gt;0,+(Y60/X60)*100,0)</f>
        <v>-44.478678524769386</v>
      </c>
      <c r="AA60" s="65">
        <f>SUM(AA57:AA59)</f>
        <v>-6040785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732</v>
      </c>
      <c r="Y6" s="22">
        <v>-732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-2498820</v>
      </c>
      <c r="X8" s="22"/>
      <c r="Y8" s="22">
        <v>-2498820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1944544254</v>
      </c>
      <c r="D9" s="20"/>
      <c r="E9" s="21">
        <v>2072490272</v>
      </c>
      <c r="F9" s="22">
        <v>2072490272</v>
      </c>
      <c r="G9" s="22">
        <v>180617216</v>
      </c>
      <c r="H9" s="22">
        <v>183452908</v>
      </c>
      <c r="I9" s="22">
        <v>172645062</v>
      </c>
      <c r="J9" s="22">
        <v>536715186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536715186</v>
      </c>
      <c r="X9" s="22">
        <v>518817795</v>
      </c>
      <c r="Y9" s="22">
        <v>17897391</v>
      </c>
      <c r="Z9" s="23">
        <v>3.4496486382083331</v>
      </c>
      <c r="AA9" s="20">
        <v>2072490272</v>
      </c>
    </row>
    <row r="10" spans="1:27" x14ac:dyDescent="0.25">
      <c r="A10" s="19" t="s">
        <v>38</v>
      </c>
      <c r="B10" s="15" t="s">
        <v>32</v>
      </c>
      <c r="C10" s="20">
        <v>3712932</v>
      </c>
      <c r="D10" s="20"/>
      <c r="E10" s="21">
        <v>4514179</v>
      </c>
      <c r="F10" s="22">
        <v>4514179</v>
      </c>
      <c r="G10" s="22">
        <v>265495</v>
      </c>
      <c r="H10" s="22">
        <v>257067</v>
      </c>
      <c r="I10" s="22">
        <v>210524</v>
      </c>
      <c r="J10" s="22">
        <v>733086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733086</v>
      </c>
      <c r="X10" s="22">
        <v>1127163</v>
      </c>
      <c r="Y10" s="22">
        <v>-394077</v>
      </c>
      <c r="Z10" s="23">
        <v>-34.961846689431788</v>
      </c>
      <c r="AA10" s="20">
        <v>4514179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249838</v>
      </c>
      <c r="X11" s="22">
        <v>50001</v>
      </c>
      <c r="Y11" s="22">
        <v>199837</v>
      </c>
      <c r="Z11" s="23">
        <v>399.66600667986637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54522451</v>
      </c>
      <c r="D13" s="20"/>
      <c r="E13" s="21">
        <v>48094258</v>
      </c>
      <c r="F13" s="22">
        <v>48094258</v>
      </c>
      <c r="G13" s="22">
        <v>3828363</v>
      </c>
      <c r="H13" s="22">
        <v>4291824</v>
      </c>
      <c r="I13" s="22">
        <v>1382342</v>
      </c>
      <c r="J13" s="22">
        <v>9502529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9502529</v>
      </c>
      <c r="X13" s="22">
        <v>11978595</v>
      </c>
      <c r="Y13" s="22">
        <v>-2476066</v>
      </c>
      <c r="Z13" s="23">
        <v>-20.670754792193911</v>
      </c>
      <c r="AA13" s="20">
        <v>48094258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4588211</v>
      </c>
      <c r="X14" s="22">
        <v>5220000</v>
      </c>
      <c r="Y14" s="22">
        <v>-631789</v>
      </c>
      <c r="Z14" s="23">
        <v>-12.10323754789272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833024</v>
      </c>
      <c r="F17" s="22">
        <v>833024</v>
      </c>
      <c r="G17" s="22">
        <v>34392</v>
      </c>
      <c r="H17" s="22">
        <v>369515</v>
      </c>
      <c r="I17" s="22">
        <v>50091</v>
      </c>
      <c r="J17" s="22">
        <v>453998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453998</v>
      </c>
      <c r="X17" s="22">
        <v>184722</v>
      </c>
      <c r="Y17" s="22">
        <v>269276</v>
      </c>
      <c r="Z17" s="23">
        <v>145.77364905100637</v>
      </c>
      <c r="AA17" s="20">
        <v>833024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57</v>
      </c>
      <c r="Y18" s="22">
        <v>30</v>
      </c>
      <c r="Z18" s="23">
        <v>52.631578947368418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488266</v>
      </c>
      <c r="F20" s="22">
        <v>488266</v>
      </c>
      <c r="G20" s="22">
        <v>31810</v>
      </c>
      <c r="H20" s="22">
        <v>25327</v>
      </c>
      <c r="I20" s="22">
        <v>29925</v>
      </c>
      <c r="J20" s="22">
        <v>87062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87062</v>
      </c>
      <c r="X20" s="22">
        <v>110391</v>
      </c>
      <c r="Y20" s="22">
        <v>-23329</v>
      </c>
      <c r="Z20" s="18">
        <v>-21.133063383790347</v>
      </c>
      <c r="AA20" s="20">
        <v>488266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3913248</v>
      </c>
      <c r="Y22" s="22">
        <v>-3913248</v>
      </c>
      <c r="Z22" s="23">
        <v>-100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300628</v>
      </c>
      <c r="F24" s="22">
        <v>300628</v>
      </c>
      <c r="G24" s="22">
        <v>97400</v>
      </c>
      <c r="H24" s="22">
        <v>121461</v>
      </c>
      <c r="I24" s="22">
        <v>71440</v>
      </c>
      <c r="J24" s="22">
        <v>290301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290301</v>
      </c>
      <c r="X24" s="22">
        <v>75132</v>
      </c>
      <c r="Y24" s="22">
        <v>215169</v>
      </c>
      <c r="Z24" s="23">
        <v>286.38795719533624</v>
      </c>
      <c r="AA24" s="20">
        <v>300628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162403</v>
      </c>
      <c r="X25" s="22">
        <v>669324</v>
      </c>
      <c r="Y25" s="22">
        <v>-506921</v>
      </c>
      <c r="Z25" s="23">
        <v>-75.736265246726546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962317207</v>
      </c>
      <c r="D26" s="20"/>
      <c r="E26" s="21">
        <v>1181956632</v>
      </c>
      <c r="F26" s="22">
        <v>1181956632</v>
      </c>
      <c r="G26" s="22">
        <v>148952479</v>
      </c>
      <c r="H26" s="22">
        <v>2117978</v>
      </c>
      <c r="I26" s="22">
        <v>268900399</v>
      </c>
      <c r="J26" s="22">
        <v>419970856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419970856</v>
      </c>
      <c r="X26" s="22">
        <v>314237431</v>
      </c>
      <c r="Y26" s="22">
        <v>105733425</v>
      </c>
      <c r="Z26" s="23">
        <v>33.647622647475117</v>
      </c>
      <c r="AA26" s="20">
        <v>1181956632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>
        <v>222292</v>
      </c>
      <c r="H27" s="22">
        <v>204950</v>
      </c>
      <c r="I27" s="22">
        <v>200575</v>
      </c>
      <c r="J27" s="22">
        <v>627817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627817</v>
      </c>
      <c r="X27" s="22">
        <v>424662</v>
      </c>
      <c r="Y27" s="22">
        <v>203155</v>
      </c>
      <c r="Z27" s="23">
        <v>47.839222723012654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16235491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1392000</v>
      </c>
      <c r="X31" s="22">
        <v>1392000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3000029383</v>
      </c>
      <c r="D33" s="29">
        <f t="shared" ref="D33:Y33" si="0">SUM(D6:D32)</f>
        <v>0</v>
      </c>
      <c r="E33" s="30">
        <f t="shared" si="0"/>
        <v>3355356857</v>
      </c>
      <c r="F33" s="31">
        <f t="shared" si="0"/>
        <v>3355356857</v>
      </c>
      <c r="G33" s="31">
        <f t="shared" si="0"/>
        <v>335468114</v>
      </c>
      <c r="H33" s="31">
        <f t="shared" si="0"/>
        <v>192153569</v>
      </c>
      <c r="I33" s="31">
        <f t="shared" si="0"/>
        <v>444652871</v>
      </c>
      <c r="J33" s="31">
        <f t="shared" si="0"/>
        <v>972274554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972274554</v>
      </c>
      <c r="X33" s="31">
        <f t="shared" si="0"/>
        <v>858201253</v>
      </c>
      <c r="Y33" s="31">
        <f t="shared" si="0"/>
        <v>114073301</v>
      </c>
      <c r="Z33" s="32">
        <f>+IF(X33&lt;&gt;0,+(Y33/X33)*100,0)</f>
        <v>13.292138714693765</v>
      </c>
      <c r="AA33" s="29">
        <f>SUM(AA6:AA32)</f>
        <v>3355356857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1375161736</v>
      </c>
      <c r="D35" s="20"/>
      <c r="E35" s="21">
        <v>1612318623</v>
      </c>
      <c r="F35" s="22">
        <v>1612318623</v>
      </c>
      <c r="G35" s="22">
        <v>111252541</v>
      </c>
      <c r="H35" s="22">
        <v>113915938</v>
      </c>
      <c r="I35" s="22">
        <v>115894574</v>
      </c>
      <c r="J35" s="22">
        <v>341063053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341063053</v>
      </c>
      <c r="X35" s="22">
        <v>477171895</v>
      </c>
      <c r="Y35" s="22">
        <v>-136108842</v>
      </c>
      <c r="Z35" s="23">
        <v>-28.524069297920406</v>
      </c>
      <c r="AA35" s="20">
        <v>1612318623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126366216</v>
      </c>
      <c r="D38" s="20"/>
      <c r="E38" s="21">
        <v>154077407</v>
      </c>
      <c r="F38" s="22">
        <v>153977407</v>
      </c>
      <c r="G38" s="22">
        <v>11947714</v>
      </c>
      <c r="H38" s="22">
        <v>9873471</v>
      </c>
      <c r="I38" s="22">
        <v>11094926</v>
      </c>
      <c r="J38" s="22">
        <v>32916111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32916111</v>
      </c>
      <c r="X38" s="22">
        <v>41725371</v>
      </c>
      <c r="Y38" s="22">
        <v>-8809260</v>
      </c>
      <c r="Z38" s="23">
        <v>-21.112478544528699</v>
      </c>
      <c r="AA38" s="20">
        <v>153977407</v>
      </c>
    </row>
    <row r="39" spans="1:27" x14ac:dyDescent="0.25">
      <c r="A39" s="19" t="s">
        <v>65</v>
      </c>
      <c r="B39" s="15" t="s">
        <v>32</v>
      </c>
      <c r="C39" s="20">
        <v>250919612</v>
      </c>
      <c r="D39" s="20"/>
      <c r="E39" s="21">
        <v>176103119</v>
      </c>
      <c r="F39" s="22">
        <v>176103119</v>
      </c>
      <c r="G39" s="22">
        <v>120472010</v>
      </c>
      <c r="H39" s="22">
        <v>1041450</v>
      </c>
      <c r="I39" s="22">
        <v>1054822</v>
      </c>
      <c r="J39" s="22">
        <v>122568282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122568282</v>
      </c>
      <c r="X39" s="22">
        <v>133548440</v>
      </c>
      <c r="Y39" s="22">
        <v>-10980158</v>
      </c>
      <c r="Z39" s="23">
        <v>-8.2218541826471352</v>
      </c>
      <c r="AA39" s="20">
        <v>176103119</v>
      </c>
    </row>
    <row r="40" spans="1:27" x14ac:dyDescent="0.25">
      <c r="A40" s="19" t="s">
        <v>66</v>
      </c>
      <c r="B40" s="15" t="s">
        <v>32</v>
      </c>
      <c r="C40" s="20">
        <v>88719656</v>
      </c>
      <c r="D40" s="20"/>
      <c r="E40" s="21">
        <v>135266360</v>
      </c>
      <c r="F40" s="22">
        <v>135266360</v>
      </c>
      <c r="G40" s="22">
        <v>10311599</v>
      </c>
      <c r="H40" s="22">
        <v>10723773</v>
      </c>
      <c r="I40" s="22">
        <v>10578563</v>
      </c>
      <c r="J40" s="22">
        <v>31613935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31613935</v>
      </c>
      <c r="X40" s="22">
        <v>33734694</v>
      </c>
      <c r="Y40" s="22">
        <v>-2120759</v>
      </c>
      <c r="Z40" s="23">
        <v>-6.2865814048883912</v>
      </c>
      <c r="AA40" s="20">
        <v>135266360</v>
      </c>
    </row>
    <row r="41" spans="1:27" x14ac:dyDescent="0.25">
      <c r="A41" s="19" t="s">
        <v>40</v>
      </c>
      <c r="B41" s="15" t="s">
        <v>32</v>
      </c>
      <c r="C41" s="20">
        <v>125791675</v>
      </c>
      <c r="D41" s="20"/>
      <c r="E41" s="21">
        <v>96809007</v>
      </c>
      <c r="F41" s="22">
        <v>96809007</v>
      </c>
      <c r="G41" s="22">
        <v>5844308</v>
      </c>
      <c r="H41" s="22">
        <v>5972559</v>
      </c>
      <c r="I41" s="22">
        <v>10229999</v>
      </c>
      <c r="J41" s="22">
        <v>22046866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22046866</v>
      </c>
      <c r="X41" s="22">
        <v>89741628</v>
      </c>
      <c r="Y41" s="22">
        <v>-67694762</v>
      </c>
      <c r="Z41" s="23">
        <v>-75.432955149866459</v>
      </c>
      <c r="AA41" s="20">
        <v>96809007</v>
      </c>
    </row>
    <row r="42" spans="1:27" x14ac:dyDescent="0.25">
      <c r="A42" s="19" t="s">
        <v>67</v>
      </c>
      <c r="B42" s="15" t="s">
        <v>32</v>
      </c>
      <c r="C42" s="20">
        <v>810810879</v>
      </c>
      <c r="D42" s="20"/>
      <c r="E42" s="21">
        <v>1012174684</v>
      </c>
      <c r="F42" s="22">
        <v>1012174684</v>
      </c>
      <c r="G42" s="22">
        <v>24625084</v>
      </c>
      <c r="H42" s="22">
        <v>63218966</v>
      </c>
      <c r="I42" s="22">
        <v>58542437</v>
      </c>
      <c r="J42" s="22">
        <v>146386487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146386487</v>
      </c>
      <c r="X42" s="22">
        <v>340814052</v>
      </c>
      <c r="Y42" s="22">
        <v>-194427565</v>
      </c>
      <c r="Z42" s="23">
        <v>-57.047989617517288</v>
      </c>
      <c r="AA42" s="20">
        <v>1012174684</v>
      </c>
    </row>
    <row r="43" spans="1:27" x14ac:dyDescent="0.25">
      <c r="A43" s="19" t="s">
        <v>68</v>
      </c>
      <c r="B43" s="15" t="s">
        <v>32</v>
      </c>
      <c r="C43" s="20">
        <v>1827556</v>
      </c>
      <c r="D43" s="20"/>
      <c r="E43" s="21">
        <v>1668036</v>
      </c>
      <c r="F43" s="22">
        <v>1668036</v>
      </c>
      <c r="G43" s="22">
        <v>750</v>
      </c>
      <c r="H43" s="22">
        <v>245301</v>
      </c>
      <c r="I43" s="22">
        <v>22275</v>
      </c>
      <c r="J43" s="22">
        <v>268326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268326</v>
      </c>
      <c r="X43" s="22">
        <v>417009</v>
      </c>
      <c r="Y43" s="22">
        <v>-148683</v>
      </c>
      <c r="Z43" s="23">
        <v>-35.654626159147647</v>
      </c>
      <c r="AA43" s="20">
        <v>1668036</v>
      </c>
    </row>
    <row r="44" spans="1:27" x14ac:dyDescent="0.25">
      <c r="A44" s="19" t="s">
        <v>69</v>
      </c>
      <c r="B44" s="15" t="s">
        <v>32</v>
      </c>
      <c r="C44" s="20">
        <v>97153485</v>
      </c>
      <c r="D44" s="20"/>
      <c r="E44" s="21">
        <v>27748063</v>
      </c>
      <c r="F44" s="22">
        <v>27748063</v>
      </c>
      <c r="G44" s="22">
        <v>1665619</v>
      </c>
      <c r="H44" s="22">
        <v>2725493</v>
      </c>
      <c r="I44" s="22">
        <v>1670525</v>
      </c>
      <c r="J44" s="22">
        <v>6061637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6061637</v>
      </c>
      <c r="X44" s="22">
        <v>6937014</v>
      </c>
      <c r="Y44" s="22">
        <v>-875377</v>
      </c>
      <c r="Z44" s="23">
        <v>-12.618930854111005</v>
      </c>
      <c r="AA44" s="20">
        <v>27748063</v>
      </c>
    </row>
    <row r="45" spans="1:27" x14ac:dyDescent="0.25">
      <c r="A45" s="19" t="s">
        <v>70</v>
      </c>
      <c r="B45" s="15" t="s">
        <v>32</v>
      </c>
      <c r="C45" s="20">
        <v>92559101</v>
      </c>
      <c r="D45" s="20"/>
      <c r="E45" s="21">
        <v>136359710</v>
      </c>
      <c r="F45" s="22">
        <v>136023770</v>
      </c>
      <c r="G45" s="22">
        <v>8617596</v>
      </c>
      <c r="H45" s="22">
        <v>7777559</v>
      </c>
      <c r="I45" s="22">
        <v>8866014</v>
      </c>
      <c r="J45" s="22">
        <v>25261169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25261169</v>
      </c>
      <c r="X45" s="22">
        <v>39029692</v>
      </c>
      <c r="Y45" s="22">
        <v>-13768523</v>
      </c>
      <c r="Z45" s="23">
        <v>-35.277047536014379</v>
      </c>
      <c r="AA45" s="20">
        <v>136023770</v>
      </c>
    </row>
    <row r="46" spans="1:27" x14ac:dyDescent="0.25">
      <c r="A46" s="19" t="s">
        <v>71</v>
      </c>
      <c r="B46" s="15" t="s">
        <v>32</v>
      </c>
      <c r="C46" s="20">
        <v>2602324</v>
      </c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80988</v>
      </c>
      <c r="Y46" s="22">
        <v>-80988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1222798</v>
      </c>
      <c r="X47" s="22"/>
      <c r="Y47" s="22">
        <v>1222798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2971934446</v>
      </c>
      <c r="D48" s="29">
        <f t="shared" ref="D48:Y48" si="1">SUM(D35:D47)</f>
        <v>0</v>
      </c>
      <c r="E48" s="30">
        <f t="shared" si="1"/>
        <v>3352848959</v>
      </c>
      <c r="F48" s="31">
        <f t="shared" si="1"/>
        <v>3352413019</v>
      </c>
      <c r="G48" s="31">
        <f t="shared" si="1"/>
        <v>294737221</v>
      </c>
      <c r="H48" s="31">
        <f t="shared" si="1"/>
        <v>216957915</v>
      </c>
      <c r="I48" s="31">
        <f t="shared" si="1"/>
        <v>217713528</v>
      </c>
      <c r="J48" s="31">
        <f t="shared" si="1"/>
        <v>729408664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729408664</v>
      </c>
      <c r="X48" s="31">
        <f t="shared" si="1"/>
        <v>1163200783</v>
      </c>
      <c r="Y48" s="31">
        <f t="shared" si="1"/>
        <v>-433792119</v>
      </c>
      <c r="Z48" s="32">
        <f>+IF(X48&lt;&gt;0,+(Y48/X48)*100,0)</f>
        <v>-37.292969996221196</v>
      </c>
      <c r="AA48" s="29">
        <f>SUM(AA35:AA47)</f>
        <v>3352413019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28094937</v>
      </c>
      <c r="D49" s="39">
        <f t="shared" si="2"/>
        <v>0</v>
      </c>
      <c r="E49" s="40">
        <f t="shared" si="2"/>
        <v>2507898</v>
      </c>
      <c r="F49" s="41">
        <f t="shared" si="2"/>
        <v>2943838</v>
      </c>
      <c r="G49" s="41">
        <f t="shared" si="2"/>
        <v>40730893</v>
      </c>
      <c r="H49" s="41">
        <f t="shared" si="2"/>
        <v>-24804346</v>
      </c>
      <c r="I49" s="41">
        <f t="shared" si="2"/>
        <v>226939343</v>
      </c>
      <c r="J49" s="41">
        <f t="shared" si="2"/>
        <v>242865890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242865890</v>
      </c>
      <c r="X49" s="41">
        <f t="shared" si="2"/>
        <v>-304999530</v>
      </c>
      <c r="Y49" s="41">
        <f t="shared" si="2"/>
        <v>547865420</v>
      </c>
      <c r="Z49" s="42">
        <f>+IF(X49&lt;&gt;0,+(Y49/X49)*100,0)</f>
        <v>-179.62828336161698</v>
      </c>
      <c r="AA49" s="39">
        <f>+AA33-AA48</f>
        <v>2943838</v>
      </c>
    </row>
    <row r="50" spans="1:27" x14ac:dyDescent="0.25">
      <c r="A50" s="43" t="s">
        <v>75</v>
      </c>
      <c r="B50" s="15" t="s">
        <v>32</v>
      </c>
      <c r="C50" s="20">
        <v>93539004</v>
      </c>
      <c r="D50" s="20"/>
      <c r="E50" s="21">
        <v>172531000</v>
      </c>
      <c r="F50" s="22">
        <v>172531000</v>
      </c>
      <c r="G50" s="22"/>
      <c r="H50" s="22">
        <v>1460375</v>
      </c>
      <c r="I50" s="22"/>
      <c r="J50" s="22">
        <v>1460375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1460375</v>
      </c>
      <c r="X50" s="22">
        <v>43764549</v>
      </c>
      <c r="Y50" s="22">
        <v>-42304174</v>
      </c>
      <c r="Z50" s="23">
        <v>-96.663109678109564</v>
      </c>
      <c r="AA50" s="20">
        <v>172531000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121633941</v>
      </c>
      <c r="D52" s="48">
        <f t="shared" si="3"/>
        <v>0</v>
      </c>
      <c r="E52" s="49">
        <f t="shared" si="3"/>
        <v>175038898</v>
      </c>
      <c r="F52" s="50">
        <f t="shared" si="3"/>
        <v>175474838</v>
      </c>
      <c r="G52" s="50">
        <f t="shared" si="3"/>
        <v>40730893</v>
      </c>
      <c r="H52" s="50">
        <f t="shared" si="3"/>
        <v>-23343971</v>
      </c>
      <c r="I52" s="50">
        <f t="shared" si="3"/>
        <v>226939343</v>
      </c>
      <c r="J52" s="50">
        <f t="shared" si="3"/>
        <v>244326265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244326265</v>
      </c>
      <c r="X52" s="50">
        <f t="shared" si="3"/>
        <v>-261234981</v>
      </c>
      <c r="Y52" s="50">
        <f t="shared" si="3"/>
        <v>505561246</v>
      </c>
      <c r="Z52" s="51">
        <f>+IF(X52&lt;&gt;0,+(Y52/X52)*100,0)</f>
        <v>-193.52739210680213</v>
      </c>
      <c r="AA52" s="48">
        <f>SUM(AA49:AA51)</f>
        <v>175474838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121633941</v>
      </c>
      <c r="D54" s="54">
        <f>+D52-D53</f>
        <v>0</v>
      </c>
      <c r="E54" s="55">
        <f t="shared" si="4"/>
        <v>175038898</v>
      </c>
      <c r="F54" s="56">
        <f t="shared" si="4"/>
        <v>175474838</v>
      </c>
      <c r="G54" s="56">
        <f t="shared" si="4"/>
        <v>40730893</v>
      </c>
      <c r="H54" s="56">
        <f t="shared" si="4"/>
        <v>-23343971</v>
      </c>
      <c r="I54" s="56">
        <f t="shared" si="4"/>
        <v>226939343</v>
      </c>
      <c r="J54" s="56">
        <f t="shared" si="4"/>
        <v>244326265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244326265</v>
      </c>
      <c r="X54" s="56">
        <f t="shared" si="4"/>
        <v>-261234981</v>
      </c>
      <c r="Y54" s="56">
        <f t="shared" si="4"/>
        <v>505561246</v>
      </c>
      <c r="Z54" s="57">
        <f>+IF(X54&lt;&gt;0,+(Y54/X54)*100,0)</f>
        <v>-193.52739210680213</v>
      </c>
      <c r="AA54" s="54">
        <f>+AA52-AA53</f>
        <v>175474838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121633941</v>
      </c>
      <c r="D57" s="48">
        <f>SUM(D54:D56)</f>
        <v>0</v>
      </c>
      <c r="E57" s="49">
        <f t="shared" si="5"/>
        <v>175038898</v>
      </c>
      <c r="F57" s="50">
        <f t="shared" si="5"/>
        <v>175474838</v>
      </c>
      <c r="G57" s="50">
        <f t="shared" si="5"/>
        <v>40730893</v>
      </c>
      <c r="H57" s="50">
        <f t="shared" si="5"/>
        <v>-23343971</v>
      </c>
      <c r="I57" s="50">
        <f t="shared" si="5"/>
        <v>226939343</v>
      </c>
      <c r="J57" s="50">
        <f t="shared" si="5"/>
        <v>244326265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244326265</v>
      </c>
      <c r="X57" s="50">
        <f t="shared" si="5"/>
        <v>-261234981</v>
      </c>
      <c r="Y57" s="50">
        <f t="shared" si="5"/>
        <v>505561246</v>
      </c>
      <c r="Z57" s="51">
        <f>+IF(X57&lt;&gt;0,+(Y57/X57)*100,0)</f>
        <v>-193.52739210680213</v>
      </c>
      <c r="AA57" s="48">
        <f>SUM(AA54:AA56)</f>
        <v>175474838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1211700</v>
      </c>
      <c r="Y59" s="22">
        <v>-1211700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121633941</v>
      </c>
      <c r="D60" s="65">
        <f>SUM(D57:D59)</f>
        <v>0</v>
      </c>
      <c r="E60" s="66">
        <f t="shared" si="6"/>
        <v>179885258</v>
      </c>
      <c r="F60" s="67">
        <f t="shared" si="6"/>
        <v>180321198</v>
      </c>
      <c r="G60" s="67">
        <f t="shared" si="6"/>
        <v>40730893</v>
      </c>
      <c r="H60" s="67">
        <f t="shared" si="6"/>
        <v>-23343971</v>
      </c>
      <c r="I60" s="67">
        <f t="shared" si="6"/>
        <v>226939343</v>
      </c>
      <c r="J60" s="67">
        <f t="shared" si="6"/>
        <v>244326265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244326265</v>
      </c>
      <c r="X60" s="67">
        <f t="shared" si="6"/>
        <v>-260023281</v>
      </c>
      <c r="Y60" s="67">
        <f t="shared" si="6"/>
        <v>504349546</v>
      </c>
      <c r="Z60" s="68">
        <f>+IF(X60&lt;&gt;0,+(Y60/X60)*100,0)</f>
        <v>-193.96322670045839</v>
      </c>
      <c r="AA60" s="65">
        <f>SUM(AA57:AA59)</f>
        <v>180321198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75F48A-21CD-4850-87D1-CA6A1C8CBD6E}"/>
</file>

<file path=customXml/itemProps2.xml><?xml version="1.0" encoding="utf-8"?>
<ds:datastoreItem xmlns:ds="http://schemas.openxmlformats.org/officeDocument/2006/customXml" ds:itemID="{713A9694-2530-405B-82B5-912659978F00}"/>
</file>

<file path=customXml/itemProps3.xml><?xml version="1.0" encoding="utf-8"?>
<ds:datastoreItem xmlns:ds="http://schemas.openxmlformats.org/officeDocument/2006/customXml" ds:itemID="{97382EBB-FDA1-433C-B9E3-E859053430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2025-11-05T10:13:00Z</dcterms:created>
  <dcterms:modified xsi:type="dcterms:W3CDTF">2025-11-05T10:14:10Z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